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6504EB37-0CA3-0C42-984D-3C1F0B6CD465}" xr6:coauthVersionLast="47" xr6:coauthVersionMax="47" xr10:uidLastSave="{00000000-0000-0000-0000-000000000000}"/>
  <bookViews>
    <workbookView xWindow="0" yWindow="0" windowWidth="15530" windowHeight="7640" tabRatio="766" activeTab="1" xr2:uid="{00000000-000D-0000-FFFF-FFFF00000000}"/>
  </bookViews>
  <sheets>
    <sheet name="Revenue" sheetId="18" r:id="rId1"/>
    <sheet name="Salary Upgrade" sheetId="22" r:id="rId2"/>
    <sheet name="Cost Analysis" sheetId="1" r:id="rId3"/>
    <sheet name="Salary" sheetId="10" r:id="rId4"/>
    <sheet name="Granted" sheetId="17" r:id="rId5"/>
    <sheet name="New Hire" sheetId="11" r:id="rId6"/>
    <sheet name="Medicine" sheetId="21" r:id="rId7"/>
    <sheet name="Reagents" sheetId="6" r:id="rId8"/>
    <sheet name="PPM" sheetId="19" r:id="rId9"/>
    <sheet name="Consumables" sheetId="2" r:id="rId10"/>
    <sheet name="Longterm Training" sheetId="16" r:id="rId11"/>
    <sheet name="Stationery" sheetId="4" r:id="rId12"/>
    <sheet name="ICT" sheetId="20" r:id="rId13"/>
    <sheet name="Part Time" sheetId="12" r:id="rId14"/>
    <sheet name="Nursing Equipment" sheetId="9" r:id="rId15"/>
    <sheet name="Cleaning " sheetId="8" r:id="rId16"/>
    <sheet name="Bedding " sheetId="7" r:id="rId17"/>
  </sheets>
  <externalReferences>
    <externalReference r:id="rId18"/>
  </externalReferences>
  <definedNames>
    <definedName name="_xlnm._FilterDatabase" localSheetId="2" hidden="1">'Cost Analysis'!$B$3:$F$232</definedName>
    <definedName name="_xlnm._FilterDatabase" localSheetId="3" hidden="1">Salary!$A$1:$Q$1</definedName>
    <definedName name="_xlnm.Print_Area" localSheetId="2">'Cost Analysis'!$A$1:$F$242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2" l="1"/>
  <c r="G3" i="22"/>
  <c r="F4" i="22"/>
  <c r="G4" i="22"/>
  <c r="F5" i="22"/>
  <c r="G5" i="22"/>
  <c r="F6" i="22"/>
  <c r="G6" i="22"/>
  <c r="G7" i="22"/>
  <c r="F7" i="22"/>
  <c r="E7" i="22"/>
  <c r="F450" i="21"/>
  <c r="F449" i="21"/>
  <c r="F448" i="21"/>
  <c r="F447" i="21"/>
  <c r="F446" i="21"/>
  <c r="F445" i="21"/>
  <c r="F444" i="21"/>
  <c r="F443" i="21"/>
  <c r="F442" i="21"/>
  <c r="F441" i="21"/>
  <c r="F440" i="21"/>
  <c r="F439" i="21"/>
  <c r="F438" i="21"/>
  <c r="F437" i="21"/>
  <c r="F436" i="21"/>
  <c r="F435" i="21"/>
  <c r="F434" i="21"/>
  <c r="F433" i="21"/>
  <c r="F432" i="21"/>
  <c r="F431" i="21"/>
  <c r="F430" i="21"/>
  <c r="F429" i="21"/>
  <c r="F428" i="21"/>
  <c r="F427" i="21"/>
  <c r="F426" i="21"/>
  <c r="F425" i="21"/>
  <c r="F424" i="21"/>
  <c r="F423" i="21"/>
  <c r="F422" i="21"/>
  <c r="F421" i="21"/>
  <c r="F420" i="21"/>
  <c r="F419" i="21"/>
  <c r="F418" i="21"/>
  <c r="F417" i="21"/>
  <c r="F416" i="21"/>
  <c r="F415" i="21"/>
  <c r="F414" i="21"/>
  <c r="F413" i="21"/>
  <c r="F412" i="21"/>
  <c r="F411" i="21"/>
  <c r="F410" i="21"/>
  <c r="F409" i="21"/>
  <c r="F408" i="21"/>
  <c r="F407" i="21"/>
  <c r="F406" i="21"/>
  <c r="F405" i="21"/>
  <c r="F404" i="21"/>
  <c r="F403" i="21"/>
  <c r="F402" i="21"/>
  <c r="F401" i="21"/>
  <c r="F400" i="21"/>
  <c r="F399" i="21"/>
  <c r="F398" i="21"/>
  <c r="F397" i="21"/>
  <c r="F396" i="21"/>
  <c r="F395" i="21"/>
  <c r="F394" i="21"/>
  <c r="F393" i="21"/>
  <c r="F392" i="21"/>
  <c r="F391" i="21"/>
  <c r="F390" i="21"/>
  <c r="F389" i="21"/>
  <c r="F388" i="21"/>
  <c r="F387" i="21"/>
  <c r="F386" i="21"/>
  <c r="F385" i="21"/>
  <c r="F384" i="21"/>
  <c r="F383" i="21"/>
  <c r="F382" i="21"/>
  <c r="F381" i="21"/>
  <c r="F380" i="21"/>
  <c r="F379" i="21"/>
  <c r="F378" i="21"/>
  <c r="F377" i="21"/>
  <c r="F376" i="21"/>
  <c r="F375" i="21"/>
  <c r="F374" i="21"/>
  <c r="F373" i="21"/>
  <c r="F372" i="21"/>
  <c r="F371" i="21"/>
  <c r="F370" i="21"/>
  <c r="F369" i="21"/>
  <c r="F368" i="21"/>
  <c r="F367" i="21"/>
  <c r="F366" i="21"/>
  <c r="F365" i="21"/>
  <c r="F364" i="21"/>
  <c r="F363" i="21"/>
  <c r="F362" i="21"/>
  <c r="F361" i="21"/>
  <c r="F360" i="21"/>
  <c r="F359" i="21"/>
  <c r="F358" i="21"/>
  <c r="F357" i="21"/>
  <c r="F356" i="21"/>
  <c r="F355" i="21"/>
  <c r="F354" i="21"/>
  <c r="F353" i="21"/>
  <c r="F352" i="21"/>
  <c r="F351" i="21"/>
  <c r="F350" i="21"/>
  <c r="F349" i="21"/>
  <c r="F348" i="21"/>
  <c r="F347" i="21"/>
  <c r="F346" i="21"/>
  <c r="F345" i="21"/>
  <c r="F344" i="21"/>
  <c r="F343" i="21"/>
  <c r="F342" i="21"/>
  <c r="F341" i="21"/>
  <c r="F340" i="21"/>
  <c r="F339" i="21"/>
  <c r="F338" i="21"/>
  <c r="F337" i="21"/>
  <c r="F336" i="21"/>
  <c r="F335" i="21"/>
  <c r="F334" i="21"/>
  <c r="F333" i="21"/>
  <c r="F332" i="21"/>
  <c r="F331" i="21"/>
  <c r="F330" i="21"/>
  <c r="F329" i="21"/>
  <c r="F328" i="21"/>
  <c r="F327" i="21"/>
  <c r="F326" i="21"/>
  <c r="F325" i="21"/>
  <c r="F324" i="21"/>
  <c r="F323" i="21"/>
  <c r="F322" i="21"/>
  <c r="F321" i="21"/>
  <c r="F320" i="21"/>
  <c r="F319" i="21"/>
  <c r="F318" i="21"/>
  <c r="F317" i="21"/>
  <c r="F316" i="21"/>
  <c r="F315" i="21"/>
  <c r="F314" i="21"/>
  <c r="F313" i="21"/>
  <c r="F312" i="21"/>
  <c r="F311" i="21"/>
  <c r="F310" i="21"/>
  <c r="F309" i="21"/>
  <c r="F308" i="21"/>
  <c r="F307" i="21"/>
  <c r="F306" i="21"/>
  <c r="F305" i="21"/>
  <c r="F304" i="21"/>
  <c r="F303" i="21"/>
  <c r="F302" i="21"/>
  <c r="F301" i="21"/>
  <c r="F300" i="21"/>
  <c r="F299" i="21"/>
  <c r="F298" i="21"/>
  <c r="F297" i="21"/>
  <c r="F296" i="21"/>
  <c r="F295" i="21"/>
  <c r="F294" i="21"/>
  <c r="F293" i="21"/>
  <c r="F292" i="21"/>
  <c r="F291" i="21"/>
  <c r="F290" i="21"/>
  <c r="F289" i="21"/>
  <c r="F288" i="21"/>
  <c r="F287" i="21"/>
  <c r="F286" i="21"/>
  <c r="F285" i="21"/>
  <c r="F284" i="21"/>
  <c r="F283" i="21"/>
  <c r="F282" i="21"/>
  <c r="F281" i="21"/>
  <c r="F280" i="21"/>
  <c r="F279" i="21"/>
  <c r="F278" i="21"/>
  <c r="F277" i="21"/>
  <c r="F276" i="21"/>
  <c r="F275" i="21"/>
  <c r="F274" i="21"/>
  <c r="F273" i="21"/>
  <c r="F272" i="21"/>
  <c r="F271" i="21"/>
  <c r="F270" i="21"/>
  <c r="F269" i="21"/>
  <c r="F268" i="21"/>
  <c r="F267" i="21"/>
  <c r="F266" i="21"/>
  <c r="F265" i="21"/>
  <c r="F264" i="21"/>
  <c r="F263" i="21"/>
  <c r="F262" i="21"/>
  <c r="F261" i="21"/>
  <c r="F260" i="21"/>
  <c r="F259" i="21"/>
  <c r="F258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9" i="21"/>
  <c r="F228" i="21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" i="21"/>
  <c r="F451" i="21"/>
  <c r="P2" i="10"/>
  <c r="H2" i="10"/>
  <c r="O2" i="10"/>
  <c r="G2" i="10"/>
  <c r="N2" i="10"/>
  <c r="F2" i="10"/>
  <c r="M2" i="10"/>
  <c r="L2" i="10"/>
  <c r="Q2" i="10"/>
  <c r="P3" i="10"/>
  <c r="H3" i="10"/>
  <c r="O3" i="10"/>
  <c r="G3" i="10"/>
  <c r="N3" i="10"/>
  <c r="F3" i="10"/>
  <c r="M3" i="10"/>
  <c r="L3" i="10"/>
  <c r="Q3" i="10"/>
  <c r="P4" i="10"/>
  <c r="H4" i="10"/>
  <c r="O4" i="10"/>
  <c r="G4" i="10"/>
  <c r="N4" i="10"/>
  <c r="F4" i="10"/>
  <c r="M4" i="10"/>
  <c r="L4" i="10"/>
  <c r="Q4" i="10"/>
  <c r="P5" i="10"/>
  <c r="H5" i="10"/>
  <c r="O5" i="10"/>
  <c r="G5" i="10"/>
  <c r="N5" i="10"/>
  <c r="F5" i="10"/>
  <c r="M5" i="10"/>
  <c r="L5" i="10"/>
  <c r="Q5" i="10"/>
  <c r="P6" i="10"/>
  <c r="H6" i="10"/>
  <c r="O6" i="10"/>
  <c r="G6" i="10"/>
  <c r="N6" i="10"/>
  <c r="F6" i="10"/>
  <c r="M6" i="10"/>
  <c r="L6" i="10"/>
  <c r="Q6" i="10"/>
  <c r="P7" i="10"/>
  <c r="H7" i="10"/>
  <c r="O7" i="10"/>
  <c r="G7" i="10"/>
  <c r="N7" i="10"/>
  <c r="F7" i="10"/>
  <c r="M7" i="10"/>
  <c r="L7" i="10"/>
  <c r="Q7" i="10"/>
  <c r="P8" i="10"/>
  <c r="H8" i="10"/>
  <c r="O8" i="10"/>
  <c r="G8" i="10"/>
  <c r="N8" i="10"/>
  <c r="F8" i="10"/>
  <c r="M8" i="10"/>
  <c r="L8" i="10"/>
  <c r="Q8" i="10"/>
  <c r="P9" i="10"/>
  <c r="H9" i="10"/>
  <c r="O9" i="10"/>
  <c r="G9" i="10"/>
  <c r="N9" i="10"/>
  <c r="F9" i="10"/>
  <c r="M9" i="10"/>
  <c r="L9" i="10"/>
  <c r="Q9" i="10"/>
  <c r="P10" i="10"/>
  <c r="H10" i="10"/>
  <c r="O10" i="10"/>
  <c r="G10" i="10"/>
  <c r="N10" i="10"/>
  <c r="M10" i="10"/>
  <c r="L10" i="10"/>
  <c r="Q10" i="10"/>
  <c r="P11" i="10"/>
  <c r="H11" i="10"/>
  <c r="O11" i="10"/>
  <c r="G11" i="10"/>
  <c r="N11" i="10"/>
  <c r="F11" i="10"/>
  <c r="M11" i="10"/>
  <c r="L11" i="10"/>
  <c r="Q11" i="10"/>
  <c r="P12" i="10"/>
  <c r="H12" i="10"/>
  <c r="O12" i="10"/>
  <c r="G12" i="10"/>
  <c r="N12" i="10"/>
  <c r="F12" i="10"/>
  <c r="M12" i="10"/>
  <c r="L12" i="10"/>
  <c r="Q12" i="10"/>
  <c r="P13" i="10"/>
  <c r="H13" i="10"/>
  <c r="O13" i="10"/>
  <c r="G13" i="10"/>
  <c r="N13" i="10"/>
  <c r="F13" i="10"/>
  <c r="M13" i="10"/>
  <c r="L13" i="10"/>
  <c r="Q13" i="10"/>
  <c r="P14" i="10"/>
  <c r="H14" i="10"/>
  <c r="O14" i="10"/>
  <c r="G14" i="10"/>
  <c r="N14" i="10"/>
  <c r="F14" i="10"/>
  <c r="M14" i="10"/>
  <c r="L14" i="10"/>
  <c r="Q14" i="10"/>
  <c r="P15" i="10"/>
  <c r="H15" i="10"/>
  <c r="O15" i="10"/>
  <c r="G15" i="10"/>
  <c r="N15" i="10"/>
  <c r="M15" i="10"/>
  <c r="L15" i="10"/>
  <c r="Q15" i="10"/>
  <c r="P16" i="10"/>
  <c r="H16" i="10"/>
  <c r="O16" i="10"/>
  <c r="G16" i="10"/>
  <c r="N16" i="10"/>
  <c r="M16" i="10"/>
  <c r="L16" i="10"/>
  <c r="Q16" i="10"/>
  <c r="P17" i="10"/>
  <c r="H17" i="10"/>
  <c r="O17" i="10"/>
  <c r="G17" i="10"/>
  <c r="N17" i="10"/>
  <c r="F17" i="10"/>
  <c r="M17" i="10"/>
  <c r="L17" i="10"/>
  <c r="Q17" i="10"/>
  <c r="P18" i="10"/>
  <c r="H18" i="10"/>
  <c r="O18" i="10"/>
  <c r="G18" i="10"/>
  <c r="N18" i="10"/>
  <c r="F18" i="10"/>
  <c r="M18" i="10"/>
  <c r="L18" i="10"/>
  <c r="Q18" i="10"/>
  <c r="P19" i="10"/>
  <c r="H19" i="10"/>
  <c r="O19" i="10"/>
  <c r="G19" i="10"/>
  <c r="N19" i="10"/>
  <c r="F19" i="10"/>
  <c r="M19" i="10"/>
  <c r="L19" i="10"/>
  <c r="Q19" i="10"/>
  <c r="P20" i="10"/>
  <c r="H20" i="10"/>
  <c r="O20" i="10"/>
  <c r="G20" i="10"/>
  <c r="N20" i="10"/>
  <c r="F20" i="10"/>
  <c r="M20" i="10"/>
  <c r="L20" i="10"/>
  <c r="Q20" i="10"/>
  <c r="P21" i="10"/>
  <c r="H21" i="10"/>
  <c r="O21" i="10"/>
  <c r="G21" i="10"/>
  <c r="N21" i="10"/>
  <c r="F21" i="10"/>
  <c r="M21" i="10"/>
  <c r="L21" i="10"/>
  <c r="Q21" i="10"/>
  <c r="P22" i="10"/>
  <c r="H22" i="10"/>
  <c r="O22" i="10"/>
  <c r="G22" i="10"/>
  <c r="N22" i="10"/>
  <c r="F22" i="10"/>
  <c r="M22" i="10"/>
  <c r="L22" i="10"/>
  <c r="Q22" i="10"/>
  <c r="P23" i="10"/>
  <c r="H23" i="10"/>
  <c r="O23" i="10"/>
  <c r="G23" i="10"/>
  <c r="N23" i="10"/>
  <c r="F23" i="10"/>
  <c r="M23" i="10"/>
  <c r="L23" i="10"/>
  <c r="Q23" i="10"/>
  <c r="P24" i="10"/>
  <c r="H24" i="10"/>
  <c r="O24" i="10"/>
  <c r="G24" i="10"/>
  <c r="N24" i="10"/>
  <c r="F24" i="10"/>
  <c r="M24" i="10"/>
  <c r="L24" i="10"/>
  <c r="Q24" i="10"/>
  <c r="P25" i="10"/>
  <c r="H25" i="10"/>
  <c r="O25" i="10"/>
  <c r="G25" i="10"/>
  <c r="N25" i="10"/>
  <c r="F25" i="10"/>
  <c r="M25" i="10"/>
  <c r="L25" i="10"/>
  <c r="Q25" i="10"/>
  <c r="P26" i="10"/>
  <c r="H26" i="10"/>
  <c r="O26" i="10"/>
  <c r="G26" i="10"/>
  <c r="N26" i="10"/>
  <c r="M26" i="10"/>
  <c r="L26" i="10"/>
  <c r="Q26" i="10"/>
  <c r="P27" i="10"/>
  <c r="H27" i="10"/>
  <c r="O27" i="10"/>
  <c r="G27" i="10"/>
  <c r="N27" i="10"/>
  <c r="F27" i="10"/>
  <c r="M27" i="10"/>
  <c r="L27" i="10"/>
  <c r="Q27" i="10"/>
  <c r="P28" i="10"/>
  <c r="H28" i="10"/>
  <c r="O28" i="10"/>
  <c r="G28" i="10"/>
  <c r="N28" i="10"/>
  <c r="F28" i="10"/>
  <c r="M28" i="10"/>
  <c r="L28" i="10"/>
  <c r="Q28" i="10"/>
  <c r="P29" i="10"/>
  <c r="H29" i="10"/>
  <c r="O29" i="10"/>
  <c r="G29" i="10"/>
  <c r="N29" i="10"/>
  <c r="F29" i="10"/>
  <c r="M29" i="10"/>
  <c r="L29" i="10"/>
  <c r="Q29" i="10"/>
  <c r="P30" i="10"/>
  <c r="H30" i="10"/>
  <c r="O30" i="10"/>
  <c r="G30" i="10"/>
  <c r="N30" i="10"/>
  <c r="F30" i="10"/>
  <c r="M30" i="10"/>
  <c r="L30" i="10"/>
  <c r="Q30" i="10"/>
  <c r="P31" i="10"/>
  <c r="H31" i="10"/>
  <c r="O31" i="10"/>
  <c r="G31" i="10"/>
  <c r="N31" i="10"/>
  <c r="F31" i="10"/>
  <c r="M31" i="10"/>
  <c r="L31" i="10"/>
  <c r="Q31" i="10"/>
  <c r="P32" i="10"/>
  <c r="H32" i="10"/>
  <c r="O32" i="10"/>
  <c r="G32" i="10"/>
  <c r="N32" i="10"/>
  <c r="F32" i="10"/>
  <c r="M32" i="10"/>
  <c r="L32" i="10"/>
  <c r="Q32" i="10"/>
  <c r="P33" i="10"/>
  <c r="H33" i="10"/>
  <c r="O33" i="10"/>
  <c r="G33" i="10"/>
  <c r="N33" i="10"/>
  <c r="F33" i="10"/>
  <c r="M33" i="10"/>
  <c r="L33" i="10"/>
  <c r="Q33" i="10"/>
  <c r="P34" i="10"/>
  <c r="H34" i="10"/>
  <c r="O34" i="10"/>
  <c r="G34" i="10"/>
  <c r="N34" i="10"/>
  <c r="F34" i="10"/>
  <c r="M34" i="10"/>
  <c r="L34" i="10"/>
  <c r="Q34" i="10"/>
  <c r="P35" i="10"/>
  <c r="H35" i="10"/>
  <c r="O35" i="10"/>
  <c r="G35" i="10"/>
  <c r="N35" i="10"/>
  <c r="F35" i="10"/>
  <c r="M35" i="10"/>
  <c r="L35" i="10"/>
  <c r="Q35" i="10"/>
  <c r="P36" i="10"/>
  <c r="H36" i="10"/>
  <c r="O36" i="10"/>
  <c r="G36" i="10"/>
  <c r="N36" i="10"/>
  <c r="F36" i="10"/>
  <c r="M36" i="10"/>
  <c r="L36" i="10"/>
  <c r="Q36" i="10"/>
  <c r="P37" i="10"/>
  <c r="H37" i="10"/>
  <c r="O37" i="10"/>
  <c r="G37" i="10"/>
  <c r="N37" i="10"/>
  <c r="F37" i="10"/>
  <c r="M37" i="10"/>
  <c r="L37" i="10"/>
  <c r="Q37" i="10"/>
  <c r="P38" i="10"/>
  <c r="H38" i="10"/>
  <c r="O38" i="10"/>
  <c r="G38" i="10"/>
  <c r="N38" i="10"/>
  <c r="F38" i="10"/>
  <c r="M38" i="10"/>
  <c r="L38" i="10"/>
  <c r="Q38" i="10"/>
  <c r="P39" i="10"/>
  <c r="H39" i="10"/>
  <c r="O39" i="10"/>
  <c r="G39" i="10"/>
  <c r="N39" i="10"/>
  <c r="F39" i="10"/>
  <c r="M39" i="10"/>
  <c r="L39" i="10"/>
  <c r="Q39" i="10"/>
  <c r="P40" i="10"/>
  <c r="H40" i="10"/>
  <c r="O40" i="10"/>
  <c r="G40" i="10"/>
  <c r="N40" i="10"/>
  <c r="F40" i="10"/>
  <c r="M40" i="10"/>
  <c r="L40" i="10"/>
  <c r="Q40" i="10"/>
  <c r="P41" i="10"/>
  <c r="H41" i="10"/>
  <c r="O41" i="10"/>
  <c r="G41" i="10"/>
  <c r="N41" i="10"/>
  <c r="F41" i="10"/>
  <c r="M41" i="10"/>
  <c r="L41" i="10"/>
  <c r="Q41" i="10"/>
  <c r="P42" i="10"/>
  <c r="H42" i="10"/>
  <c r="O42" i="10"/>
  <c r="G42" i="10"/>
  <c r="N42" i="10"/>
  <c r="F42" i="10"/>
  <c r="M42" i="10"/>
  <c r="L42" i="10"/>
  <c r="Q42" i="10"/>
  <c r="P43" i="10"/>
  <c r="H43" i="10"/>
  <c r="O43" i="10"/>
  <c r="G43" i="10"/>
  <c r="N43" i="10"/>
  <c r="F43" i="10"/>
  <c r="M43" i="10"/>
  <c r="L43" i="10"/>
  <c r="Q43" i="10"/>
  <c r="P44" i="10"/>
  <c r="H44" i="10"/>
  <c r="O44" i="10"/>
  <c r="G44" i="10"/>
  <c r="N44" i="10"/>
  <c r="F44" i="10"/>
  <c r="M44" i="10"/>
  <c r="L44" i="10"/>
  <c r="Q44" i="10"/>
  <c r="P45" i="10"/>
  <c r="H45" i="10"/>
  <c r="O45" i="10"/>
  <c r="G45" i="10"/>
  <c r="N45" i="10"/>
  <c r="F45" i="10"/>
  <c r="M45" i="10"/>
  <c r="L45" i="10"/>
  <c r="Q45" i="10"/>
  <c r="P46" i="10"/>
  <c r="H46" i="10"/>
  <c r="O46" i="10"/>
  <c r="G46" i="10"/>
  <c r="N46" i="10"/>
  <c r="F46" i="10"/>
  <c r="M46" i="10"/>
  <c r="L46" i="10"/>
  <c r="Q46" i="10"/>
  <c r="P47" i="10"/>
  <c r="H47" i="10"/>
  <c r="O47" i="10"/>
  <c r="G47" i="10"/>
  <c r="N47" i="10"/>
  <c r="F47" i="10"/>
  <c r="M47" i="10"/>
  <c r="L47" i="10"/>
  <c r="Q47" i="10"/>
  <c r="P48" i="10"/>
  <c r="H48" i="10"/>
  <c r="O48" i="10"/>
  <c r="G48" i="10"/>
  <c r="N48" i="10"/>
  <c r="F48" i="10"/>
  <c r="M48" i="10"/>
  <c r="L48" i="10"/>
  <c r="Q48" i="10"/>
  <c r="P49" i="10"/>
  <c r="H49" i="10"/>
  <c r="O49" i="10"/>
  <c r="G49" i="10"/>
  <c r="N49" i="10"/>
  <c r="F49" i="10"/>
  <c r="M49" i="10"/>
  <c r="L49" i="10"/>
  <c r="Q49" i="10"/>
  <c r="P50" i="10"/>
  <c r="H50" i="10"/>
  <c r="O50" i="10"/>
  <c r="G50" i="10"/>
  <c r="N50" i="10"/>
  <c r="F50" i="10"/>
  <c r="M50" i="10"/>
  <c r="L50" i="10"/>
  <c r="Q50" i="10"/>
  <c r="P51" i="10"/>
  <c r="H51" i="10"/>
  <c r="O51" i="10"/>
  <c r="G51" i="10"/>
  <c r="N51" i="10"/>
  <c r="F51" i="10"/>
  <c r="M51" i="10"/>
  <c r="L51" i="10"/>
  <c r="Q51" i="10"/>
  <c r="P52" i="10"/>
  <c r="H52" i="10"/>
  <c r="O52" i="10"/>
  <c r="G52" i="10"/>
  <c r="N52" i="10"/>
  <c r="F52" i="10"/>
  <c r="M52" i="10"/>
  <c r="L52" i="10"/>
  <c r="Q52" i="10"/>
  <c r="P53" i="10"/>
  <c r="H53" i="10"/>
  <c r="O53" i="10"/>
  <c r="G53" i="10"/>
  <c r="N53" i="10"/>
  <c r="F53" i="10"/>
  <c r="M53" i="10"/>
  <c r="L53" i="10"/>
  <c r="Q53" i="10"/>
  <c r="P54" i="10"/>
  <c r="H54" i="10"/>
  <c r="O54" i="10"/>
  <c r="G54" i="10"/>
  <c r="N54" i="10"/>
  <c r="F54" i="10"/>
  <c r="M54" i="10"/>
  <c r="L54" i="10"/>
  <c r="Q54" i="10"/>
  <c r="P55" i="10"/>
  <c r="H55" i="10"/>
  <c r="O55" i="10"/>
  <c r="G55" i="10"/>
  <c r="N55" i="10"/>
  <c r="F55" i="10"/>
  <c r="M55" i="10"/>
  <c r="L55" i="10"/>
  <c r="Q55" i="10"/>
  <c r="P56" i="10"/>
  <c r="H56" i="10"/>
  <c r="O56" i="10"/>
  <c r="G56" i="10"/>
  <c r="N56" i="10"/>
  <c r="F56" i="10"/>
  <c r="M56" i="10"/>
  <c r="L56" i="10"/>
  <c r="Q56" i="10"/>
  <c r="P57" i="10"/>
  <c r="H57" i="10"/>
  <c r="O57" i="10"/>
  <c r="G57" i="10"/>
  <c r="N57" i="10"/>
  <c r="F57" i="10"/>
  <c r="M57" i="10"/>
  <c r="L57" i="10"/>
  <c r="Q57" i="10"/>
  <c r="P58" i="10"/>
  <c r="H58" i="10"/>
  <c r="O58" i="10"/>
  <c r="G58" i="10"/>
  <c r="N58" i="10"/>
  <c r="F58" i="10"/>
  <c r="M58" i="10"/>
  <c r="L58" i="10"/>
  <c r="Q58" i="10"/>
  <c r="P59" i="10"/>
  <c r="H59" i="10"/>
  <c r="O59" i="10"/>
  <c r="G59" i="10"/>
  <c r="N59" i="10"/>
  <c r="F59" i="10"/>
  <c r="M59" i="10"/>
  <c r="L59" i="10"/>
  <c r="Q59" i="10"/>
  <c r="P60" i="10"/>
  <c r="H60" i="10"/>
  <c r="O60" i="10"/>
  <c r="G60" i="10"/>
  <c r="N60" i="10"/>
  <c r="F60" i="10"/>
  <c r="M60" i="10"/>
  <c r="L60" i="10"/>
  <c r="Q60" i="10"/>
  <c r="P61" i="10"/>
  <c r="H61" i="10"/>
  <c r="O61" i="10"/>
  <c r="G61" i="10"/>
  <c r="N61" i="10"/>
  <c r="F61" i="10"/>
  <c r="M61" i="10"/>
  <c r="L61" i="10"/>
  <c r="Q61" i="10"/>
  <c r="P62" i="10"/>
  <c r="H62" i="10"/>
  <c r="O62" i="10"/>
  <c r="G62" i="10"/>
  <c r="N62" i="10"/>
  <c r="F62" i="10"/>
  <c r="M62" i="10"/>
  <c r="L62" i="10"/>
  <c r="Q62" i="10"/>
  <c r="P63" i="10"/>
  <c r="H63" i="10"/>
  <c r="O63" i="10"/>
  <c r="G63" i="10"/>
  <c r="N63" i="10"/>
  <c r="F63" i="10"/>
  <c r="M63" i="10"/>
  <c r="L63" i="10"/>
  <c r="Q63" i="10"/>
  <c r="P64" i="10"/>
  <c r="H64" i="10"/>
  <c r="O64" i="10"/>
  <c r="G64" i="10"/>
  <c r="N64" i="10"/>
  <c r="F64" i="10"/>
  <c r="M64" i="10"/>
  <c r="L64" i="10"/>
  <c r="Q64" i="10"/>
  <c r="P65" i="10"/>
  <c r="H65" i="10"/>
  <c r="O65" i="10"/>
  <c r="G65" i="10"/>
  <c r="N65" i="10"/>
  <c r="F65" i="10"/>
  <c r="M65" i="10"/>
  <c r="L65" i="10"/>
  <c r="Q65" i="10"/>
  <c r="P66" i="10"/>
  <c r="H66" i="10"/>
  <c r="O66" i="10"/>
  <c r="G66" i="10"/>
  <c r="N66" i="10"/>
  <c r="F66" i="10"/>
  <c r="M66" i="10"/>
  <c r="L66" i="10"/>
  <c r="Q66" i="10"/>
  <c r="P67" i="10"/>
  <c r="H67" i="10"/>
  <c r="O67" i="10"/>
  <c r="G67" i="10"/>
  <c r="N67" i="10"/>
  <c r="F67" i="10"/>
  <c r="M67" i="10"/>
  <c r="L67" i="10"/>
  <c r="Q67" i="10"/>
  <c r="P68" i="10"/>
  <c r="H68" i="10"/>
  <c r="O68" i="10"/>
  <c r="G68" i="10"/>
  <c r="N68" i="10"/>
  <c r="F68" i="10"/>
  <c r="M68" i="10"/>
  <c r="L68" i="10"/>
  <c r="Q68" i="10"/>
  <c r="P69" i="10"/>
  <c r="H69" i="10"/>
  <c r="O69" i="10"/>
  <c r="G69" i="10"/>
  <c r="N69" i="10"/>
  <c r="F69" i="10"/>
  <c r="M69" i="10"/>
  <c r="L69" i="10"/>
  <c r="Q69" i="10"/>
  <c r="P70" i="10"/>
  <c r="H70" i="10"/>
  <c r="O70" i="10"/>
  <c r="G70" i="10"/>
  <c r="N70" i="10"/>
  <c r="F70" i="10"/>
  <c r="M70" i="10"/>
  <c r="L70" i="10"/>
  <c r="Q70" i="10"/>
  <c r="P71" i="10"/>
  <c r="H71" i="10"/>
  <c r="O71" i="10"/>
  <c r="G71" i="10"/>
  <c r="N71" i="10"/>
  <c r="F71" i="10"/>
  <c r="M71" i="10"/>
  <c r="L71" i="10"/>
  <c r="Q71" i="10"/>
  <c r="P72" i="10"/>
  <c r="H72" i="10"/>
  <c r="O72" i="10"/>
  <c r="G72" i="10"/>
  <c r="N72" i="10"/>
  <c r="F72" i="10"/>
  <c r="M72" i="10"/>
  <c r="L72" i="10"/>
  <c r="Q72" i="10"/>
  <c r="P73" i="10"/>
  <c r="H73" i="10"/>
  <c r="O73" i="10"/>
  <c r="G73" i="10"/>
  <c r="N73" i="10"/>
  <c r="F73" i="10"/>
  <c r="M73" i="10"/>
  <c r="L73" i="10"/>
  <c r="Q73" i="10"/>
  <c r="P74" i="10"/>
  <c r="H74" i="10"/>
  <c r="O74" i="10"/>
  <c r="G74" i="10"/>
  <c r="N74" i="10"/>
  <c r="F74" i="10"/>
  <c r="M74" i="10"/>
  <c r="L74" i="10"/>
  <c r="Q74" i="10"/>
  <c r="P75" i="10"/>
  <c r="H75" i="10"/>
  <c r="O75" i="10"/>
  <c r="G75" i="10"/>
  <c r="N75" i="10"/>
  <c r="F75" i="10"/>
  <c r="M75" i="10"/>
  <c r="L75" i="10"/>
  <c r="Q75" i="10"/>
  <c r="P76" i="10"/>
  <c r="H76" i="10"/>
  <c r="O76" i="10"/>
  <c r="G76" i="10"/>
  <c r="N76" i="10"/>
  <c r="F76" i="10"/>
  <c r="M76" i="10"/>
  <c r="L76" i="10"/>
  <c r="Q76" i="10"/>
  <c r="P77" i="10"/>
  <c r="H77" i="10"/>
  <c r="O77" i="10"/>
  <c r="G77" i="10"/>
  <c r="N77" i="10"/>
  <c r="F77" i="10"/>
  <c r="M77" i="10"/>
  <c r="L77" i="10"/>
  <c r="Q77" i="10"/>
  <c r="P78" i="10"/>
  <c r="H78" i="10"/>
  <c r="O78" i="10"/>
  <c r="G78" i="10"/>
  <c r="N78" i="10"/>
  <c r="F78" i="10"/>
  <c r="M78" i="10"/>
  <c r="L78" i="10"/>
  <c r="Q78" i="10"/>
  <c r="P79" i="10"/>
  <c r="H79" i="10"/>
  <c r="O79" i="10"/>
  <c r="G79" i="10"/>
  <c r="N79" i="10"/>
  <c r="F79" i="10"/>
  <c r="M79" i="10"/>
  <c r="L79" i="10"/>
  <c r="Q79" i="10"/>
  <c r="P80" i="10"/>
  <c r="H80" i="10"/>
  <c r="O80" i="10"/>
  <c r="G80" i="10"/>
  <c r="N80" i="10"/>
  <c r="F80" i="10"/>
  <c r="M80" i="10"/>
  <c r="L80" i="10"/>
  <c r="Q80" i="10"/>
  <c r="P81" i="10"/>
  <c r="H81" i="10"/>
  <c r="O81" i="10"/>
  <c r="G81" i="10"/>
  <c r="N81" i="10"/>
  <c r="F81" i="10"/>
  <c r="M81" i="10"/>
  <c r="L81" i="10"/>
  <c r="Q81" i="10"/>
  <c r="P82" i="10"/>
  <c r="H82" i="10"/>
  <c r="O82" i="10"/>
  <c r="G82" i="10"/>
  <c r="N82" i="10"/>
  <c r="F82" i="10"/>
  <c r="M82" i="10"/>
  <c r="L82" i="10"/>
  <c r="Q82" i="10"/>
  <c r="P83" i="10"/>
  <c r="H83" i="10"/>
  <c r="O83" i="10"/>
  <c r="G83" i="10"/>
  <c r="N83" i="10"/>
  <c r="F83" i="10"/>
  <c r="M83" i="10"/>
  <c r="L83" i="10"/>
  <c r="Q83" i="10"/>
  <c r="P84" i="10"/>
  <c r="H84" i="10"/>
  <c r="O84" i="10"/>
  <c r="G84" i="10"/>
  <c r="N84" i="10"/>
  <c r="F84" i="10"/>
  <c r="M84" i="10"/>
  <c r="L84" i="10"/>
  <c r="Q84" i="10"/>
  <c r="P85" i="10"/>
  <c r="H85" i="10"/>
  <c r="O85" i="10"/>
  <c r="G85" i="10"/>
  <c r="N85" i="10"/>
  <c r="F85" i="10"/>
  <c r="M85" i="10"/>
  <c r="L85" i="10"/>
  <c r="Q85" i="10"/>
  <c r="P86" i="10"/>
  <c r="H86" i="10"/>
  <c r="O86" i="10"/>
  <c r="G86" i="10"/>
  <c r="N86" i="10"/>
  <c r="F86" i="10"/>
  <c r="M86" i="10"/>
  <c r="L86" i="10"/>
  <c r="Q86" i="10"/>
  <c r="P87" i="10"/>
  <c r="H87" i="10"/>
  <c r="O87" i="10"/>
  <c r="G87" i="10"/>
  <c r="N87" i="10"/>
  <c r="F87" i="10"/>
  <c r="M87" i="10"/>
  <c r="L87" i="10"/>
  <c r="Q87" i="10"/>
  <c r="P88" i="10"/>
  <c r="H88" i="10"/>
  <c r="O88" i="10"/>
  <c r="G88" i="10"/>
  <c r="N88" i="10"/>
  <c r="F88" i="10"/>
  <c r="M88" i="10"/>
  <c r="L88" i="10"/>
  <c r="Q88" i="10"/>
  <c r="P89" i="10"/>
  <c r="H89" i="10"/>
  <c r="O89" i="10"/>
  <c r="G89" i="10"/>
  <c r="N89" i="10"/>
  <c r="F89" i="10"/>
  <c r="M89" i="10"/>
  <c r="L89" i="10"/>
  <c r="Q89" i="10"/>
  <c r="H90" i="10"/>
  <c r="O90" i="10"/>
  <c r="G90" i="10"/>
  <c r="N90" i="10"/>
  <c r="M90" i="10"/>
  <c r="L90" i="10"/>
  <c r="Q90" i="10"/>
  <c r="P91" i="10"/>
  <c r="H91" i="10"/>
  <c r="O91" i="10"/>
  <c r="G91" i="10"/>
  <c r="N91" i="10"/>
  <c r="F91" i="10"/>
  <c r="M91" i="10"/>
  <c r="L91" i="10"/>
  <c r="Q91" i="10"/>
  <c r="P92" i="10"/>
  <c r="H92" i="10"/>
  <c r="O92" i="10"/>
  <c r="G92" i="10"/>
  <c r="N92" i="10"/>
  <c r="F92" i="10"/>
  <c r="M92" i="10"/>
  <c r="L92" i="10"/>
  <c r="Q92" i="10"/>
  <c r="P93" i="10"/>
  <c r="H93" i="10"/>
  <c r="O93" i="10"/>
  <c r="G93" i="10"/>
  <c r="N93" i="10"/>
  <c r="F93" i="10"/>
  <c r="M93" i="10"/>
  <c r="L93" i="10"/>
  <c r="Q93" i="10"/>
  <c r="P94" i="10"/>
  <c r="H94" i="10"/>
  <c r="O94" i="10"/>
  <c r="G94" i="10"/>
  <c r="N94" i="10"/>
  <c r="F94" i="10"/>
  <c r="M94" i="10"/>
  <c r="L94" i="10"/>
  <c r="Q94" i="10"/>
  <c r="P95" i="10"/>
  <c r="H95" i="10"/>
  <c r="O95" i="10"/>
  <c r="G95" i="10"/>
  <c r="N95" i="10"/>
  <c r="F95" i="10"/>
  <c r="M95" i="10"/>
  <c r="L95" i="10"/>
  <c r="Q95" i="10"/>
  <c r="P96" i="10"/>
  <c r="H96" i="10"/>
  <c r="O96" i="10"/>
  <c r="G96" i="10"/>
  <c r="N96" i="10"/>
  <c r="F96" i="10"/>
  <c r="M96" i="10"/>
  <c r="L96" i="10"/>
  <c r="Q96" i="10"/>
  <c r="P97" i="10"/>
  <c r="H97" i="10"/>
  <c r="O97" i="10"/>
  <c r="G97" i="10"/>
  <c r="N97" i="10"/>
  <c r="F97" i="10"/>
  <c r="M97" i="10"/>
  <c r="L97" i="10"/>
  <c r="Q97" i="10"/>
  <c r="H98" i="10"/>
  <c r="O98" i="10"/>
  <c r="G98" i="10"/>
  <c r="N98" i="10"/>
  <c r="F98" i="10"/>
  <c r="M98" i="10"/>
  <c r="L98" i="10"/>
  <c r="Q98" i="10"/>
  <c r="P99" i="10"/>
  <c r="H99" i="10"/>
  <c r="O99" i="10"/>
  <c r="G99" i="10"/>
  <c r="N99" i="10"/>
  <c r="F99" i="10"/>
  <c r="M99" i="10"/>
  <c r="L99" i="10"/>
  <c r="Q99" i="10"/>
  <c r="P100" i="10"/>
  <c r="H100" i="10"/>
  <c r="O100" i="10"/>
  <c r="G100" i="10"/>
  <c r="N100" i="10"/>
  <c r="F100" i="10"/>
  <c r="M100" i="10"/>
  <c r="L100" i="10"/>
  <c r="Q100" i="10"/>
  <c r="P101" i="10"/>
  <c r="H101" i="10"/>
  <c r="O101" i="10"/>
  <c r="G101" i="10"/>
  <c r="N101" i="10"/>
  <c r="F101" i="10"/>
  <c r="M101" i="10"/>
  <c r="L101" i="10"/>
  <c r="Q101" i="10"/>
  <c r="P102" i="10"/>
  <c r="H102" i="10"/>
  <c r="O102" i="10"/>
  <c r="G102" i="10"/>
  <c r="N102" i="10"/>
  <c r="F102" i="10"/>
  <c r="M102" i="10"/>
  <c r="L102" i="10"/>
  <c r="Q102" i="10"/>
  <c r="P103" i="10"/>
  <c r="H103" i="10"/>
  <c r="O103" i="10"/>
  <c r="G103" i="10"/>
  <c r="N103" i="10"/>
  <c r="F103" i="10"/>
  <c r="M103" i="10"/>
  <c r="L103" i="10"/>
  <c r="Q103" i="10"/>
  <c r="P104" i="10"/>
  <c r="H104" i="10"/>
  <c r="O104" i="10"/>
  <c r="G104" i="10"/>
  <c r="N104" i="10"/>
  <c r="F104" i="10"/>
  <c r="M104" i="10"/>
  <c r="L104" i="10"/>
  <c r="Q104" i="10"/>
  <c r="P105" i="10"/>
  <c r="H105" i="10"/>
  <c r="O105" i="10"/>
  <c r="G105" i="10"/>
  <c r="N105" i="10"/>
  <c r="F105" i="10"/>
  <c r="M105" i="10"/>
  <c r="L105" i="10"/>
  <c r="Q105" i="10"/>
  <c r="P106" i="10"/>
  <c r="H106" i="10"/>
  <c r="O106" i="10"/>
  <c r="G106" i="10"/>
  <c r="N106" i="10"/>
  <c r="M106" i="10"/>
  <c r="L106" i="10"/>
  <c r="Q106" i="10"/>
  <c r="P107" i="10"/>
  <c r="H107" i="10"/>
  <c r="O107" i="10"/>
  <c r="G107" i="10"/>
  <c r="N107" i="10"/>
  <c r="F107" i="10"/>
  <c r="M107" i="10"/>
  <c r="L107" i="10"/>
  <c r="Q107" i="10"/>
  <c r="Q108" i="10"/>
  <c r="K108" i="10"/>
  <c r="P108" i="10"/>
  <c r="Q110" i="10"/>
  <c r="F227" i="1"/>
  <c r="F228" i="1"/>
  <c r="H3" i="11"/>
  <c r="G3" i="11"/>
  <c r="F3" i="11"/>
  <c r="E3" i="11"/>
  <c r="L3" i="11"/>
  <c r="H4" i="11"/>
  <c r="G4" i="11"/>
  <c r="F4" i="11"/>
  <c r="E4" i="11"/>
  <c r="L4" i="11"/>
  <c r="H5" i="11"/>
  <c r="G5" i="11"/>
  <c r="F5" i="11"/>
  <c r="E5" i="11"/>
  <c r="L5" i="11"/>
  <c r="H6" i="11"/>
  <c r="G6" i="11"/>
  <c r="F6" i="11"/>
  <c r="E6" i="11"/>
  <c r="L6" i="11"/>
  <c r="H7" i="11"/>
  <c r="G7" i="11"/>
  <c r="F7" i="11"/>
  <c r="E7" i="11"/>
  <c r="L7" i="11"/>
  <c r="H8" i="11"/>
  <c r="G8" i="11"/>
  <c r="F8" i="11"/>
  <c r="E8" i="11"/>
  <c r="L8" i="11"/>
  <c r="H9" i="11"/>
  <c r="G9" i="11"/>
  <c r="F9" i="11"/>
  <c r="E9" i="11"/>
  <c r="L9" i="11"/>
  <c r="H10" i="11"/>
  <c r="G10" i="11"/>
  <c r="F10" i="11"/>
  <c r="E10" i="11"/>
  <c r="L10" i="11"/>
  <c r="H11" i="11"/>
  <c r="G11" i="11"/>
  <c r="F11" i="11"/>
  <c r="E11" i="11"/>
  <c r="L11" i="11"/>
  <c r="H12" i="11"/>
  <c r="G12" i="11"/>
  <c r="F12" i="11"/>
  <c r="E12" i="11"/>
  <c r="L12" i="11"/>
  <c r="H13" i="11"/>
  <c r="G13" i="11"/>
  <c r="F13" i="11"/>
  <c r="E13" i="11"/>
  <c r="L13" i="11"/>
  <c r="H14" i="11"/>
  <c r="G14" i="11"/>
  <c r="F14" i="11"/>
  <c r="E14" i="11"/>
  <c r="L14" i="11"/>
  <c r="H15" i="11"/>
  <c r="G15" i="11"/>
  <c r="F15" i="11"/>
  <c r="E15" i="11"/>
  <c r="L15" i="11"/>
  <c r="H16" i="11"/>
  <c r="G16" i="11"/>
  <c r="F16" i="11"/>
  <c r="E16" i="11"/>
  <c r="L16" i="11"/>
  <c r="H17" i="11"/>
  <c r="G17" i="11"/>
  <c r="F17" i="11"/>
  <c r="E17" i="11"/>
  <c r="L17" i="11"/>
  <c r="H18" i="11"/>
  <c r="G18" i="11"/>
  <c r="F18" i="11"/>
  <c r="E18" i="11"/>
  <c r="L18" i="11"/>
  <c r="H19" i="11"/>
  <c r="G19" i="11"/>
  <c r="F19" i="11"/>
  <c r="E19" i="11"/>
  <c r="L19" i="11"/>
  <c r="H20" i="11"/>
  <c r="G20" i="11"/>
  <c r="F20" i="11"/>
  <c r="E20" i="11"/>
  <c r="L20" i="11"/>
  <c r="H21" i="11"/>
  <c r="G21" i="11"/>
  <c r="F21" i="11"/>
  <c r="E21" i="11"/>
  <c r="L21" i="11"/>
  <c r="L22" i="11"/>
  <c r="M21" i="11"/>
  <c r="F25" i="20"/>
  <c r="F26" i="20"/>
  <c r="F28" i="20"/>
  <c r="F29" i="20"/>
  <c r="F30" i="20"/>
  <c r="F31" i="20"/>
  <c r="F32" i="20"/>
  <c r="F21" i="20"/>
  <c r="F20" i="20"/>
  <c r="F22" i="20"/>
  <c r="F18" i="20"/>
  <c r="F17" i="20"/>
  <c r="F16" i="20"/>
  <c r="F15" i="20"/>
  <c r="F14" i="20"/>
  <c r="G14" i="20"/>
  <c r="F12" i="20"/>
  <c r="F11" i="20"/>
  <c r="F10" i="20"/>
  <c r="F9" i="20"/>
  <c r="F8" i="20"/>
  <c r="F7" i="20"/>
  <c r="F6" i="20"/>
  <c r="F5" i="20"/>
  <c r="G5" i="20"/>
  <c r="G20" i="20"/>
  <c r="G22" i="20"/>
  <c r="D28" i="18"/>
  <c r="K5" i="18"/>
  <c r="F230" i="1"/>
  <c r="F32" i="1"/>
  <c r="F48" i="1"/>
  <c r="H28" i="19"/>
  <c r="H27" i="19"/>
  <c r="H26" i="19"/>
  <c r="H25" i="19"/>
  <c r="H24" i="19"/>
  <c r="H23" i="19"/>
  <c r="H22" i="19"/>
  <c r="H21" i="19"/>
  <c r="H20" i="19"/>
  <c r="H29" i="19"/>
  <c r="F46" i="1"/>
  <c r="F47" i="1"/>
  <c r="F134" i="1"/>
  <c r="F18" i="1"/>
  <c r="F5" i="1"/>
  <c r="F8" i="1"/>
  <c r="F9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J8" i="18"/>
  <c r="K8" i="18"/>
  <c r="F233" i="1"/>
  <c r="I8" i="18"/>
  <c r="I27" i="17"/>
  <c r="H27" i="17"/>
  <c r="G27" i="17"/>
  <c r="J27" i="17"/>
  <c r="K27" i="17"/>
  <c r="I26" i="17"/>
  <c r="H26" i="17"/>
  <c r="G26" i="17"/>
  <c r="J26" i="17"/>
  <c r="K26" i="17"/>
  <c r="I25" i="17"/>
  <c r="H25" i="17"/>
  <c r="G25" i="17"/>
  <c r="J25" i="17"/>
  <c r="K25" i="17"/>
  <c r="I24" i="17"/>
  <c r="H24" i="17"/>
  <c r="G24" i="17"/>
  <c r="J24" i="17"/>
  <c r="K24" i="17"/>
  <c r="I23" i="17"/>
  <c r="H23" i="17"/>
  <c r="G23" i="17"/>
  <c r="J23" i="17"/>
  <c r="K23" i="17"/>
  <c r="I22" i="17"/>
  <c r="H22" i="17"/>
  <c r="G22" i="17"/>
  <c r="J22" i="17"/>
  <c r="K22" i="17"/>
  <c r="I21" i="17"/>
  <c r="H21" i="17"/>
  <c r="G21" i="17"/>
  <c r="J21" i="17"/>
  <c r="K21" i="17"/>
  <c r="I20" i="17"/>
  <c r="H20" i="17"/>
  <c r="G20" i="17"/>
  <c r="J20" i="17"/>
  <c r="K20" i="17"/>
  <c r="I19" i="17"/>
  <c r="H19" i="17"/>
  <c r="G19" i="17"/>
  <c r="J19" i="17"/>
  <c r="K19" i="17"/>
  <c r="I18" i="17"/>
  <c r="H18" i="17"/>
  <c r="G18" i="17"/>
  <c r="J18" i="17"/>
  <c r="K18" i="17"/>
  <c r="I17" i="17"/>
  <c r="H17" i="17"/>
  <c r="G17" i="17"/>
  <c r="J17" i="17"/>
  <c r="K17" i="17"/>
  <c r="I16" i="17"/>
  <c r="H16" i="17"/>
  <c r="G16" i="17"/>
  <c r="J16" i="17"/>
  <c r="K16" i="17"/>
  <c r="I15" i="17"/>
  <c r="H15" i="17"/>
  <c r="G15" i="17"/>
  <c r="J15" i="17"/>
  <c r="K15" i="17"/>
  <c r="I14" i="17"/>
  <c r="H14" i="17"/>
  <c r="G14" i="17"/>
  <c r="J14" i="17"/>
  <c r="K14" i="17"/>
  <c r="I13" i="17"/>
  <c r="H13" i="17"/>
  <c r="G13" i="17"/>
  <c r="J13" i="17"/>
  <c r="K13" i="17"/>
  <c r="I12" i="17"/>
  <c r="H12" i="17"/>
  <c r="G12" i="17"/>
  <c r="J12" i="17"/>
  <c r="K12" i="17"/>
  <c r="I11" i="17"/>
  <c r="H11" i="17"/>
  <c r="G11" i="17"/>
  <c r="J11" i="17"/>
  <c r="K11" i="17"/>
  <c r="I10" i="17"/>
  <c r="H10" i="17"/>
  <c r="G10" i="17"/>
  <c r="J10" i="17"/>
  <c r="K10" i="17"/>
  <c r="I9" i="17"/>
  <c r="H9" i="17"/>
  <c r="G9" i="17"/>
  <c r="J9" i="17"/>
  <c r="K9" i="17"/>
  <c r="I8" i="17"/>
  <c r="H8" i="17"/>
  <c r="G8" i="17"/>
  <c r="J8" i="17"/>
  <c r="K8" i="17"/>
  <c r="I7" i="17"/>
  <c r="H7" i="17"/>
  <c r="G7" i="17"/>
  <c r="J7" i="17"/>
  <c r="K7" i="17"/>
  <c r="I6" i="17"/>
  <c r="H6" i="17"/>
  <c r="G6" i="17"/>
  <c r="J6" i="17"/>
  <c r="K6" i="17"/>
  <c r="I5" i="17"/>
  <c r="H5" i="17"/>
  <c r="G5" i="17"/>
  <c r="J5" i="17"/>
  <c r="K5" i="17"/>
  <c r="I4" i="17"/>
  <c r="H4" i="17"/>
  <c r="G4" i="17"/>
  <c r="J4" i="17"/>
  <c r="K4" i="17"/>
  <c r="I3" i="17"/>
  <c r="H3" i="17"/>
  <c r="G3" i="17"/>
  <c r="J3" i="17"/>
  <c r="K3" i="17"/>
  <c r="I2" i="17"/>
  <c r="H2" i="17"/>
  <c r="G2" i="17"/>
  <c r="J2" i="17"/>
  <c r="K2" i="17"/>
  <c r="J28" i="17"/>
  <c r="K28" i="17"/>
  <c r="O11" i="16"/>
  <c r="D7" i="12"/>
  <c r="F6" i="12"/>
  <c r="F5" i="12"/>
  <c r="F4" i="12"/>
  <c r="F3" i="12"/>
  <c r="F2" i="12"/>
  <c r="F7" i="12"/>
  <c r="E108" i="10"/>
  <c r="L108" i="10"/>
  <c r="G108" i="10"/>
  <c r="N108" i="10"/>
  <c r="I106" i="10"/>
  <c r="J105" i="10"/>
  <c r="I105" i="10"/>
  <c r="I103" i="10"/>
  <c r="J102" i="10"/>
  <c r="J100" i="10"/>
  <c r="I100" i="10"/>
  <c r="I99" i="10"/>
  <c r="J99" i="10"/>
  <c r="J97" i="10"/>
  <c r="I97" i="10"/>
  <c r="I96" i="10"/>
  <c r="J96" i="10"/>
  <c r="J94" i="10"/>
  <c r="I94" i="10"/>
  <c r="I92" i="10"/>
  <c r="J91" i="10"/>
  <c r="J90" i="10"/>
  <c r="J88" i="10"/>
  <c r="I88" i="10"/>
  <c r="J87" i="10"/>
  <c r="I86" i="10"/>
  <c r="J85" i="10"/>
  <c r="J83" i="10"/>
  <c r="I83" i="10"/>
  <c r="I82" i="10"/>
  <c r="J82" i="10"/>
  <c r="J80" i="10"/>
  <c r="I80" i="10"/>
  <c r="I78" i="10"/>
  <c r="J77" i="10"/>
  <c r="J75" i="10"/>
  <c r="I75" i="10"/>
  <c r="I74" i="10"/>
  <c r="J74" i="10"/>
  <c r="J72" i="10"/>
  <c r="I72" i="10"/>
  <c r="J71" i="10"/>
  <c r="I70" i="10"/>
  <c r="J69" i="10"/>
  <c r="J67" i="10"/>
  <c r="I67" i="10"/>
  <c r="I66" i="10"/>
  <c r="J66" i="10"/>
  <c r="J64" i="10"/>
  <c r="I64" i="10"/>
  <c r="I62" i="10"/>
  <c r="J61" i="10"/>
  <c r="J59" i="10"/>
  <c r="I59" i="10"/>
  <c r="J58" i="10"/>
  <c r="J56" i="10"/>
  <c r="I56" i="10"/>
  <c r="I54" i="10"/>
  <c r="I52" i="10"/>
  <c r="J51" i="10"/>
  <c r="I49" i="10"/>
  <c r="J48" i="10"/>
  <c r="I48" i="10"/>
  <c r="J45" i="10"/>
  <c r="J44" i="10"/>
  <c r="J42" i="10"/>
  <c r="I42" i="10"/>
  <c r="J40" i="10"/>
  <c r="J38" i="10"/>
  <c r="J37" i="10"/>
  <c r="I37" i="10"/>
  <c r="I36" i="10"/>
  <c r="J34" i="10"/>
  <c r="I29" i="10"/>
  <c r="J28" i="10"/>
  <c r="I28" i="10"/>
  <c r="J26" i="10"/>
  <c r="J23" i="10"/>
  <c r="J21" i="10"/>
  <c r="J17" i="10"/>
  <c r="I17" i="10"/>
  <c r="J16" i="10"/>
  <c r="J14" i="10"/>
  <c r="I13" i="10"/>
  <c r="J11" i="10"/>
  <c r="I11" i="10"/>
  <c r="I10" i="10"/>
  <c r="J10" i="10"/>
  <c r="I9" i="10"/>
  <c r="J8" i="10"/>
  <c r="J6" i="10"/>
  <c r="J5" i="10"/>
  <c r="J3" i="10"/>
  <c r="F190" i="1"/>
  <c r="F46" i="9"/>
  <c r="F47" i="9"/>
  <c r="G22" i="11"/>
  <c r="J4" i="11"/>
  <c r="J5" i="11"/>
  <c r="J7" i="11"/>
  <c r="J9" i="11"/>
  <c r="J13" i="11"/>
  <c r="J15" i="11"/>
  <c r="J17" i="11"/>
  <c r="J19" i="11"/>
  <c r="J21" i="11"/>
  <c r="J6" i="11"/>
  <c r="J8" i="11"/>
  <c r="J10" i="11"/>
  <c r="J12" i="11"/>
  <c r="J14" i="11"/>
  <c r="J16" i="11"/>
  <c r="J18" i="11"/>
  <c r="J20" i="11"/>
  <c r="E22" i="11"/>
  <c r="F22" i="11"/>
  <c r="J11" i="11"/>
  <c r="H22" i="11"/>
  <c r="K3" i="11"/>
  <c r="K4" i="11"/>
  <c r="I4" i="11"/>
  <c r="K5" i="11"/>
  <c r="I5" i="11"/>
  <c r="K6" i="11"/>
  <c r="I6" i="11"/>
  <c r="K7" i="11"/>
  <c r="I7" i="11"/>
  <c r="K8" i="11"/>
  <c r="I8" i="11"/>
  <c r="K9" i="11"/>
  <c r="I9" i="11"/>
  <c r="K10" i="11"/>
  <c r="I10" i="11"/>
  <c r="K11" i="11"/>
  <c r="I11" i="11"/>
  <c r="K12" i="11"/>
  <c r="I12" i="11"/>
  <c r="K13" i="11"/>
  <c r="I13" i="11"/>
  <c r="K14" i="11"/>
  <c r="I14" i="11"/>
  <c r="K15" i="11"/>
  <c r="I15" i="11"/>
  <c r="K16" i="11"/>
  <c r="I16" i="11"/>
  <c r="K17" i="11"/>
  <c r="I17" i="11"/>
  <c r="K18" i="11"/>
  <c r="I18" i="11"/>
  <c r="K19" i="11"/>
  <c r="I19" i="11"/>
  <c r="K20" i="11"/>
  <c r="I20" i="11"/>
  <c r="K21" i="11"/>
  <c r="I21" i="11"/>
  <c r="F108" i="10"/>
  <c r="M108" i="10"/>
  <c r="J19" i="10"/>
  <c r="I24" i="10"/>
  <c r="I38" i="10"/>
  <c r="I50" i="10"/>
  <c r="J98" i="10"/>
  <c r="I98" i="10"/>
  <c r="I18" i="10"/>
  <c r="J30" i="10"/>
  <c r="J49" i="10"/>
  <c r="H108" i="10"/>
  <c r="J2" i="10"/>
  <c r="I7" i="10"/>
  <c r="I12" i="10"/>
  <c r="J13" i="10"/>
  <c r="J18" i="10"/>
  <c r="I19" i="10"/>
  <c r="J20" i="10"/>
  <c r="J24" i="10"/>
  <c r="J29" i="10"/>
  <c r="I30" i="10"/>
  <c r="J31" i="10"/>
  <c r="I31" i="10"/>
  <c r="I40" i="10"/>
  <c r="I41" i="10"/>
  <c r="J50" i="10"/>
  <c r="I51" i="10"/>
  <c r="J60" i="10"/>
  <c r="I60" i="10"/>
  <c r="J73" i="10"/>
  <c r="I73" i="10"/>
  <c r="J79" i="10"/>
  <c r="J104" i="10"/>
  <c r="J39" i="10"/>
  <c r="I39" i="10"/>
  <c r="J41" i="10"/>
  <c r="I6" i="10"/>
  <c r="J7" i="10"/>
  <c r="J12" i="10"/>
  <c r="I20" i="10"/>
  <c r="I3" i="10"/>
  <c r="J25" i="10"/>
  <c r="I32" i="10"/>
  <c r="I33" i="10"/>
  <c r="I43" i="10"/>
  <c r="I58" i="10"/>
  <c r="J65" i="10"/>
  <c r="I65" i="10"/>
  <c r="J84" i="10"/>
  <c r="I84" i="10"/>
  <c r="I2" i="10"/>
  <c r="I25" i="10"/>
  <c r="I8" i="10"/>
  <c r="I14" i="10"/>
  <c r="I15" i="10"/>
  <c r="I16" i="10"/>
  <c r="I21" i="10"/>
  <c r="I27" i="10"/>
  <c r="J32" i="10"/>
  <c r="J33" i="10"/>
  <c r="I34" i="10"/>
  <c r="J36" i="10"/>
  <c r="J43" i="10"/>
  <c r="I44" i="10"/>
  <c r="I57" i="10"/>
  <c r="J95" i="10"/>
  <c r="I95" i="10"/>
  <c r="I22" i="10"/>
  <c r="J27" i="10"/>
  <c r="I35" i="10"/>
  <c r="I45" i="10"/>
  <c r="J46" i="10"/>
  <c r="J47" i="10"/>
  <c r="I47" i="10"/>
  <c r="J53" i="10"/>
  <c r="I53" i="10"/>
  <c r="J55" i="10"/>
  <c r="I55" i="10"/>
  <c r="J57" i="10"/>
  <c r="J63" i="10"/>
  <c r="J76" i="10"/>
  <c r="I76" i="10"/>
  <c r="J89" i="10"/>
  <c r="I89" i="10"/>
  <c r="J101" i="10"/>
  <c r="I101" i="10"/>
  <c r="J107" i="10"/>
  <c r="I26" i="10"/>
  <c r="I4" i="10"/>
  <c r="J15" i="10"/>
  <c r="J4" i="10"/>
  <c r="I5" i="10"/>
  <c r="J9" i="10"/>
  <c r="J22" i="10"/>
  <c r="I23" i="10"/>
  <c r="J35" i="10"/>
  <c r="I46" i="10"/>
  <c r="J54" i="10"/>
  <c r="J93" i="10"/>
  <c r="J52" i="10"/>
  <c r="J68" i="10"/>
  <c r="I68" i="10"/>
  <c r="J81" i="10"/>
  <c r="I81" i="10"/>
  <c r="J62" i="10"/>
  <c r="J70" i="10"/>
  <c r="J78" i="10"/>
  <c r="J86" i="10"/>
  <c r="J92" i="10"/>
  <c r="J103" i="10"/>
  <c r="J106" i="10"/>
  <c r="I63" i="10"/>
  <c r="I71" i="10"/>
  <c r="I79" i="10"/>
  <c r="I87" i="10"/>
  <c r="I90" i="10"/>
  <c r="I93" i="10"/>
  <c r="I104" i="10"/>
  <c r="I107" i="10"/>
  <c r="I61" i="10"/>
  <c r="I69" i="10"/>
  <c r="I77" i="10"/>
  <c r="I85" i="10"/>
  <c r="I91" i="10"/>
  <c r="I102" i="10"/>
  <c r="I58" i="8"/>
  <c r="I57" i="8"/>
  <c r="I56" i="8"/>
  <c r="I55" i="8"/>
  <c r="I54" i="8"/>
  <c r="I53" i="8"/>
  <c r="I52" i="8"/>
  <c r="I51" i="8"/>
  <c r="I50" i="8"/>
  <c r="I49" i="8"/>
  <c r="I48" i="8"/>
  <c r="F48" i="8"/>
  <c r="I47" i="8"/>
  <c r="F47" i="8"/>
  <c r="I46" i="8"/>
  <c r="F46" i="8"/>
  <c r="I45" i="8"/>
  <c r="F45" i="8"/>
  <c r="I44" i="8"/>
  <c r="F44" i="8"/>
  <c r="I43" i="8"/>
  <c r="F43" i="8"/>
  <c r="I42" i="8"/>
  <c r="F42" i="8"/>
  <c r="I41" i="8"/>
  <c r="F41" i="8"/>
  <c r="I40" i="8"/>
  <c r="F40" i="8"/>
  <c r="I39" i="8"/>
  <c r="F39" i="8"/>
  <c r="I38" i="8"/>
  <c r="F38" i="8"/>
  <c r="I37" i="8"/>
  <c r="F37" i="8"/>
  <c r="I36" i="8"/>
  <c r="F36" i="8"/>
  <c r="I35" i="8"/>
  <c r="F35" i="8"/>
  <c r="I34" i="8"/>
  <c r="F34" i="8"/>
  <c r="I33" i="8"/>
  <c r="F33" i="8"/>
  <c r="I32" i="8"/>
  <c r="F32" i="8"/>
  <c r="I31" i="8"/>
  <c r="F31" i="8"/>
  <c r="I30" i="8"/>
  <c r="F30" i="8"/>
  <c r="I29" i="8"/>
  <c r="F29" i="8"/>
  <c r="I28" i="8"/>
  <c r="F28" i="8"/>
  <c r="I27" i="8"/>
  <c r="F27" i="8"/>
  <c r="I26" i="8"/>
  <c r="F26" i="8"/>
  <c r="I25" i="8"/>
  <c r="F25" i="8"/>
  <c r="I24" i="8"/>
  <c r="F24" i="8"/>
  <c r="I23" i="8"/>
  <c r="F23" i="8"/>
  <c r="I22" i="8"/>
  <c r="F22" i="8"/>
  <c r="I21" i="8"/>
  <c r="F21" i="8"/>
  <c r="I20" i="8"/>
  <c r="F20" i="8"/>
  <c r="I19" i="8"/>
  <c r="F19" i="8"/>
  <c r="I18" i="8"/>
  <c r="F18" i="8"/>
  <c r="I17" i="8"/>
  <c r="F17" i="8"/>
  <c r="I16" i="8"/>
  <c r="F16" i="8"/>
  <c r="I15" i="8"/>
  <c r="F15" i="8"/>
  <c r="I14" i="8"/>
  <c r="F14" i="8"/>
  <c r="I13" i="8"/>
  <c r="F13" i="8"/>
  <c r="I12" i="8"/>
  <c r="F12" i="8"/>
  <c r="I11" i="8"/>
  <c r="F11" i="8"/>
  <c r="I10" i="8"/>
  <c r="F10" i="8"/>
  <c r="I9" i="8"/>
  <c r="F9" i="8"/>
  <c r="I8" i="8"/>
  <c r="F8" i="8"/>
  <c r="I7" i="8"/>
  <c r="F7" i="8"/>
  <c r="I6" i="8"/>
  <c r="F6" i="8"/>
  <c r="I5" i="8"/>
  <c r="I59" i="8"/>
  <c r="F5" i="8"/>
  <c r="F59" i="8"/>
  <c r="J3" i="11"/>
  <c r="J22" i="11"/>
  <c r="K22" i="11"/>
  <c r="I3" i="11"/>
  <c r="I22" i="11"/>
  <c r="I108" i="10"/>
  <c r="O108" i="10"/>
  <c r="J108" i="10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3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41" i="7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I105" i="4"/>
  <c r="I104" i="4"/>
  <c r="I103" i="4"/>
  <c r="I102" i="4"/>
  <c r="I101" i="4"/>
  <c r="I100" i="4"/>
  <c r="I99" i="4"/>
  <c r="I98" i="4"/>
  <c r="I97" i="4"/>
  <c r="F97" i="4"/>
  <c r="I96" i="4"/>
  <c r="F96" i="4"/>
  <c r="I95" i="4"/>
  <c r="F95" i="4"/>
  <c r="I94" i="4"/>
  <c r="F94" i="4"/>
  <c r="I93" i="4"/>
  <c r="F93" i="4"/>
  <c r="I92" i="4"/>
  <c r="F92" i="4"/>
  <c r="I91" i="4"/>
  <c r="F91" i="4"/>
  <c r="I90" i="4"/>
  <c r="F90" i="4"/>
  <c r="I89" i="4"/>
  <c r="F89" i="4"/>
  <c r="I88" i="4"/>
  <c r="F88" i="4"/>
  <c r="I87" i="4"/>
  <c r="F87" i="4"/>
  <c r="I86" i="4"/>
  <c r="F86" i="4"/>
  <c r="I85" i="4"/>
  <c r="F85" i="4"/>
  <c r="I84" i="4"/>
  <c r="F84" i="4"/>
  <c r="I83" i="4"/>
  <c r="F83" i="4"/>
  <c r="I82" i="4"/>
  <c r="F82" i="4"/>
  <c r="I81" i="4"/>
  <c r="F81" i="4"/>
  <c r="I80" i="4"/>
  <c r="F80" i="4"/>
  <c r="I79" i="4"/>
  <c r="F79" i="4"/>
  <c r="I78" i="4"/>
  <c r="F78" i="4"/>
  <c r="I77" i="4"/>
  <c r="F77" i="4"/>
  <c r="I76" i="4"/>
  <c r="F76" i="4"/>
  <c r="I75" i="4"/>
  <c r="F75" i="4"/>
  <c r="I74" i="4"/>
  <c r="F74" i="4"/>
  <c r="I73" i="4"/>
  <c r="F73" i="4"/>
  <c r="I72" i="4"/>
  <c r="F72" i="4"/>
  <c r="I71" i="4"/>
  <c r="F71" i="4"/>
  <c r="I70" i="4"/>
  <c r="F70" i="4"/>
  <c r="I69" i="4"/>
  <c r="F69" i="4"/>
  <c r="I68" i="4"/>
  <c r="F68" i="4"/>
  <c r="I67" i="4"/>
  <c r="F67" i="4"/>
  <c r="I66" i="4"/>
  <c r="F66" i="4"/>
  <c r="I65" i="4"/>
  <c r="F65" i="4"/>
  <c r="I64" i="4"/>
  <c r="F64" i="4"/>
  <c r="I63" i="4"/>
  <c r="F63" i="4"/>
  <c r="I62" i="4"/>
  <c r="F62" i="4"/>
  <c r="I61" i="4"/>
  <c r="F61" i="4"/>
  <c r="I60" i="4"/>
  <c r="F60" i="4"/>
  <c r="I59" i="4"/>
  <c r="F59" i="4"/>
  <c r="I58" i="4"/>
  <c r="F58" i="4"/>
  <c r="I57" i="4"/>
  <c r="F57" i="4"/>
  <c r="I56" i="4"/>
  <c r="F56" i="4"/>
  <c r="I55" i="4"/>
  <c r="F55" i="4"/>
  <c r="I54" i="4"/>
  <c r="F54" i="4"/>
  <c r="I53" i="4"/>
  <c r="F53" i="4"/>
  <c r="I52" i="4"/>
  <c r="F52" i="4"/>
  <c r="I51" i="4"/>
  <c r="F51" i="4"/>
  <c r="I50" i="4"/>
  <c r="F50" i="4"/>
  <c r="I49" i="4"/>
  <c r="F49" i="4"/>
  <c r="I48" i="4"/>
  <c r="F48" i="4"/>
  <c r="I47" i="4"/>
  <c r="F47" i="4"/>
  <c r="I46" i="4"/>
  <c r="F46" i="4"/>
  <c r="I45" i="4"/>
  <c r="F45" i="4"/>
  <c r="I44" i="4"/>
  <c r="F44" i="4"/>
  <c r="I43" i="4"/>
  <c r="F43" i="4"/>
  <c r="I42" i="4"/>
  <c r="F42" i="4"/>
  <c r="I41" i="4"/>
  <c r="F41" i="4"/>
  <c r="I40" i="4"/>
  <c r="F40" i="4"/>
  <c r="I39" i="4"/>
  <c r="F39" i="4"/>
  <c r="I38" i="4"/>
  <c r="F38" i="4"/>
  <c r="I37" i="4"/>
  <c r="F37" i="4"/>
  <c r="I36" i="4"/>
  <c r="F36" i="4"/>
  <c r="I35" i="4"/>
  <c r="F35" i="4"/>
  <c r="I34" i="4"/>
  <c r="F34" i="4"/>
  <c r="I33" i="4"/>
  <c r="F33" i="4"/>
  <c r="I32" i="4"/>
  <c r="F32" i="4"/>
  <c r="I31" i="4"/>
  <c r="F31" i="4"/>
  <c r="I30" i="4"/>
  <c r="F30" i="4"/>
  <c r="I29" i="4"/>
  <c r="F29" i="4"/>
  <c r="I28" i="4"/>
  <c r="F28" i="4"/>
  <c r="I27" i="4"/>
  <c r="F27" i="4"/>
  <c r="I26" i="4"/>
  <c r="F26" i="4"/>
  <c r="I25" i="4"/>
  <c r="F25" i="4"/>
  <c r="I24" i="4"/>
  <c r="F24" i="4"/>
  <c r="I23" i="4"/>
  <c r="I22" i="4"/>
  <c r="F22" i="4"/>
  <c r="I21" i="4"/>
  <c r="F21" i="4"/>
  <c r="I20" i="4"/>
  <c r="F20" i="4"/>
  <c r="I19" i="4"/>
  <c r="F19" i="4"/>
  <c r="I18" i="4"/>
  <c r="F18" i="4"/>
  <c r="I17" i="4"/>
  <c r="F17" i="4"/>
  <c r="I16" i="4"/>
  <c r="F16" i="4"/>
  <c r="I15" i="4"/>
  <c r="I14" i="4"/>
  <c r="F14" i="4"/>
  <c r="I13" i="4"/>
  <c r="F13" i="4"/>
  <c r="I12" i="4"/>
  <c r="F12" i="4"/>
  <c r="I11" i="4"/>
  <c r="F11" i="4"/>
  <c r="I10" i="4"/>
  <c r="F10" i="4"/>
  <c r="I9" i="4"/>
  <c r="F9" i="4"/>
  <c r="I8" i="4"/>
  <c r="F8" i="4"/>
  <c r="I7" i="4"/>
  <c r="F7" i="4"/>
  <c r="I6" i="4"/>
  <c r="F6" i="4"/>
  <c r="I5" i="4"/>
  <c r="F5" i="4"/>
  <c r="I4" i="4"/>
  <c r="I106" i="4"/>
  <c r="F4" i="4"/>
  <c r="F106" i="4"/>
  <c r="F30" i="1"/>
  <c r="F229" i="1"/>
  <c r="F226" i="1"/>
  <c r="F231" i="1"/>
  <c r="F224" i="1"/>
  <c r="F223" i="1"/>
  <c r="F225" i="1"/>
  <c r="F219" i="1"/>
  <c r="F220" i="1"/>
  <c r="F221" i="1"/>
  <c r="F218" i="1"/>
  <c r="F214" i="1"/>
  <c r="F215" i="1"/>
  <c r="F216" i="1"/>
  <c r="F208" i="1"/>
  <c r="F209" i="1"/>
  <c r="F210" i="1"/>
  <c r="F211" i="1"/>
  <c r="F212" i="1"/>
  <c r="F202" i="1"/>
  <c r="F203" i="1"/>
  <c r="F204" i="1"/>
  <c r="F205" i="1"/>
  <c r="F206" i="1"/>
  <c r="F217" i="1"/>
  <c r="F222" i="1"/>
  <c r="F213" i="1"/>
  <c r="F207" i="1"/>
  <c r="F195" i="1"/>
  <c r="F196" i="1"/>
  <c r="F197" i="1"/>
  <c r="F198" i="1"/>
  <c r="F199" i="1"/>
  <c r="F200" i="1"/>
  <c r="F194" i="1"/>
  <c r="F193" i="1"/>
  <c r="F180" i="1"/>
  <c r="F181" i="1"/>
  <c r="F182" i="1"/>
  <c r="F183" i="1"/>
  <c r="F184" i="1"/>
  <c r="F185" i="1"/>
  <c r="F186" i="1"/>
  <c r="F187" i="1"/>
  <c r="F188" i="1"/>
  <c r="F189" i="1"/>
  <c r="F191" i="1"/>
  <c r="F179" i="1"/>
  <c r="F201" i="1"/>
  <c r="F192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78" i="1"/>
  <c r="F157" i="1"/>
  <c r="F158" i="1"/>
  <c r="F159" i="1"/>
  <c r="F160" i="1"/>
  <c r="F161" i="1"/>
  <c r="F162" i="1"/>
  <c r="F156" i="1"/>
  <c r="F163" i="1"/>
  <c r="F150" i="1"/>
  <c r="F151" i="1"/>
  <c r="F152" i="1"/>
  <c r="F153" i="1"/>
  <c r="F154" i="1"/>
  <c r="F144" i="1"/>
  <c r="F145" i="1"/>
  <c r="F146" i="1"/>
  <c r="F147" i="1"/>
  <c r="F148" i="1"/>
  <c r="F149" i="1"/>
  <c r="F139" i="1"/>
  <c r="F140" i="1"/>
  <c r="F141" i="1"/>
  <c r="F142" i="1"/>
  <c r="F143" i="1"/>
  <c r="F138" i="1"/>
  <c r="F155" i="1"/>
  <c r="F90" i="1"/>
  <c r="F91" i="1"/>
  <c r="F92" i="1"/>
  <c r="F93" i="1"/>
  <c r="F94" i="1"/>
  <c r="F95" i="1"/>
  <c r="F96" i="1"/>
  <c r="F98" i="1"/>
  <c r="F99" i="1"/>
  <c r="F100" i="1"/>
  <c r="F101" i="1"/>
  <c r="F102" i="1"/>
  <c r="F127" i="1"/>
  <c r="F128" i="1"/>
  <c r="F129" i="1"/>
  <c r="F130" i="1"/>
  <c r="F131" i="1"/>
  <c r="F132" i="1"/>
  <c r="F133" i="1"/>
  <c r="F135" i="1"/>
  <c r="F136" i="1"/>
  <c r="F126" i="1"/>
  <c r="F137" i="1"/>
  <c r="F52" i="1"/>
  <c r="F53" i="1"/>
  <c r="F54" i="1"/>
  <c r="F51" i="1"/>
  <c r="F27" i="1"/>
  <c r="F28" i="1"/>
  <c r="F29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9" i="1"/>
  <c r="F26" i="1"/>
  <c r="F55" i="1"/>
  <c r="F50" i="1"/>
  <c r="E7" i="1"/>
  <c r="F7" i="1"/>
  <c r="E6" i="1"/>
  <c r="F6" i="1"/>
  <c r="E4" i="1"/>
  <c r="F4" i="1"/>
  <c r="F25" i="1"/>
  <c r="F116" i="1"/>
  <c r="F117" i="1"/>
  <c r="F118" i="1"/>
  <c r="F119" i="1"/>
  <c r="F120" i="1"/>
  <c r="F121" i="1"/>
  <c r="F122" i="1"/>
  <c r="F123" i="1"/>
  <c r="F124" i="1"/>
  <c r="F115" i="1"/>
  <c r="F125" i="1"/>
  <c r="F105" i="1"/>
  <c r="F106" i="1"/>
  <c r="F107" i="1"/>
  <c r="F108" i="1"/>
  <c r="F109" i="1"/>
  <c r="F110" i="1"/>
  <c r="F111" i="1"/>
  <c r="F112" i="1"/>
  <c r="F113" i="1"/>
  <c r="F104" i="1"/>
  <c r="F114" i="1"/>
  <c r="F97" i="1"/>
  <c r="F89" i="1"/>
  <c r="F103" i="1"/>
  <c r="F87" i="1"/>
  <c r="F86" i="1"/>
  <c r="F85" i="1"/>
  <c r="F84" i="1"/>
  <c r="F83" i="1"/>
  <c r="F82" i="1"/>
  <c r="F88" i="1"/>
  <c r="F80" i="1"/>
  <c r="F79" i="1"/>
  <c r="F78" i="1"/>
  <c r="F77" i="1"/>
  <c r="F76" i="1"/>
  <c r="F75" i="1"/>
  <c r="F74" i="1"/>
  <c r="F81" i="1"/>
  <c r="F67" i="1"/>
  <c r="F68" i="1"/>
  <c r="F69" i="1"/>
  <c r="F70" i="1"/>
  <c r="F71" i="1"/>
  <c r="F72" i="1"/>
  <c r="F66" i="1"/>
  <c r="F73" i="1"/>
  <c r="F57" i="1"/>
  <c r="F58" i="1"/>
  <c r="F59" i="1"/>
  <c r="F60" i="1"/>
  <c r="F61" i="1"/>
  <c r="F62" i="1"/>
  <c r="F63" i="1"/>
  <c r="F64" i="1"/>
  <c r="F56" i="1"/>
  <c r="F65" i="1"/>
  <c r="F232" i="1"/>
  <c r="F234" i="1"/>
</calcChain>
</file>

<file path=xl/sharedStrings.xml><?xml version="1.0" encoding="utf-8"?>
<sst xmlns="http://schemas.openxmlformats.org/spreadsheetml/2006/main" count="3318" uniqueCount="1732">
  <si>
    <t>Item Description</t>
  </si>
  <si>
    <t>Unit of Measure</t>
  </si>
  <si>
    <t>Quantity</t>
  </si>
  <si>
    <t>Unit Cost (TZS)</t>
  </si>
  <si>
    <t>Amount (TZS)</t>
  </si>
  <si>
    <t>Electricity Charges</t>
  </si>
  <si>
    <t>Monthly</t>
  </si>
  <si>
    <t>Water Charges</t>
  </si>
  <si>
    <t>Posts and Telegraphs (EMS)</t>
  </si>
  <si>
    <t>Lump Sum</t>
  </si>
  <si>
    <t>Burial Expenses for Staff Funeral</t>
  </si>
  <si>
    <t>Person</t>
  </si>
  <si>
    <t>Transport and Carriage Expenses</t>
  </si>
  <si>
    <t>Transport and Logistics</t>
  </si>
  <si>
    <t>Diesel for Routine Services</t>
  </si>
  <si>
    <t>Traffic Safety Week</t>
  </si>
  <si>
    <t>Vehicle Insurance</t>
  </si>
  <si>
    <t>Advertising and Publication</t>
  </si>
  <si>
    <t>Outsourcing Costs</t>
  </si>
  <si>
    <t>Cleaning</t>
  </si>
  <si>
    <t>Security</t>
  </si>
  <si>
    <t>Gardening Design</t>
  </si>
  <si>
    <t>Annual Land Rent</t>
  </si>
  <si>
    <t>Annual</t>
  </si>
  <si>
    <t>Redrawing of Land Borders</t>
  </si>
  <si>
    <t>Hospitality Cost</t>
  </si>
  <si>
    <t>Fuel</t>
  </si>
  <si>
    <t>Foodstuffs and Refreshments</t>
  </si>
  <si>
    <t>Legal Fee and Consultation</t>
  </si>
  <si>
    <t>Facilitate Transport for Admin Tasks</t>
  </si>
  <si>
    <t>Per Diems</t>
  </si>
  <si>
    <t>Ground Transport &amp; Fuel</t>
  </si>
  <si>
    <t>Commemoration of Important Days</t>
  </si>
  <si>
    <t>World Day of the Sick</t>
  </si>
  <si>
    <t>To procure working tools for biomedical workshop by December 2025</t>
  </si>
  <si>
    <t>Lumpsum</t>
  </si>
  <si>
    <t>To procure Consumables for conducting PPM to medical equipment by December 2025</t>
  </si>
  <si>
    <t>To procure spare parts  for conducting PPM to medical equipment by December 2025</t>
  </si>
  <si>
    <t>To attend professional meeting and trainings by December 2025</t>
  </si>
  <si>
    <t>Per Diem</t>
  </si>
  <si>
    <t>Ground travel</t>
  </si>
  <si>
    <t>Participation Fee</t>
  </si>
  <si>
    <t>Stationery</t>
  </si>
  <si>
    <t>Endoscope Major Repair</t>
  </si>
  <si>
    <t>BIOMEDICAL PREVENTIVE MANTAINANCE</t>
  </si>
  <si>
    <t>Electrical Mantainance</t>
  </si>
  <si>
    <t>Labor Cost for electrical</t>
  </si>
  <si>
    <t>Equipment</t>
  </si>
  <si>
    <t xml:space="preserve">Mantainance and Repair of Photocopy, Printers , Scanners, Biometrics reg </t>
  </si>
  <si>
    <t xml:space="preserve">Monthly </t>
  </si>
  <si>
    <t>Mantainance of AC</t>
  </si>
  <si>
    <t>Quartely</t>
  </si>
  <si>
    <t>Vihicle Mantainance</t>
  </si>
  <si>
    <t>Purchases of Tyres</t>
  </si>
  <si>
    <t>Purchases of Spair/Oil</t>
  </si>
  <si>
    <t>Purchases of Batteries</t>
  </si>
  <si>
    <t>Plumbing System Mantainance</t>
  </si>
  <si>
    <t>Buildings Mantainance</t>
  </si>
  <si>
    <t>OTHER PREVENTIVE MANTAINANCE</t>
  </si>
  <si>
    <t xml:space="preserve">To conduct 1 study tour  training on E-claim data entry to 3 staff </t>
  </si>
  <si>
    <t>Perdiems</t>
  </si>
  <si>
    <t>Transport</t>
  </si>
  <si>
    <t>Tofacilitate claim Submision (NHIF,NSSF, STRATEGIES,ASSEMBLE, UNHCR)</t>
  </si>
  <si>
    <t>Diesel</t>
  </si>
  <si>
    <t>Allowance</t>
  </si>
  <si>
    <t>Procurement of Mobile phone and Moderm</t>
  </si>
  <si>
    <t>Extra duties allowance</t>
  </si>
  <si>
    <t>Depatmental Communication Allowance</t>
  </si>
  <si>
    <t>Allowance for claim processing</t>
  </si>
  <si>
    <t>INSURANCE</t>
  </si>
  <si>
    <t>To Software and system licence (INAYA&amp;QUICK BOOKS &amp;Clear Canva)</t>
  </si>
  <si>
    <t>Computer Software (ant virus)</t>
  </si>
  <si>
    <t>lump sum</t>
  </si>
  <si>
    <t>Web hosting and registration cost</t>
  </si>
  <si>
    <t>Purchases of ICT Accessories (RJ 45, Cables ,VGA,</t>
  </si>
  <si>
    <t>Daily Supporting Devices</t>
  </si>
  <si>
    <t>Backup internet Installation cost</t>
  </si>
  <si>
    <t>ICT</t>
  </si>
  <si>
    <t>Procurement of MTUHA Books</t>
  </si>
  <si>
    <t>Extraduty for reporting preparation</t>
  </si>
  <si>
    <t>Departmental Communication Allowance</t>
  </si>
  <si>
    <t>Special Uniform for Department</t>
  </si>
  <si>
    <t>Bi Annual</t>
  </si>
  <si>
    <t>Refreshment</t>
  </si>
  <si>
    <t>Bag for MTUHA Report books</t>
  </si>
  <si>
    <t>Renovation of Container to gain more file store location</t>
  </si>
  <si>
    <t>MEDICAL RECORD</t>
  </si>
  <si>
    <t>To conduct HMT meetings monthly by December 2025</t>
  </si>
  <si>
    <t>Food and Refreshment</t>
  </si>
  <si>
    <t>To conduct Hospital Governing Board meeting  quarterly  by Dec 2025</t>
  </si>
  <si>
    <t>Food and refreshment</t>
  </si>
  <si>
    <t>Transport and fuel</t>
  </si>
  <si>
    <t>Conference</t>
  </si>
  <si>
    <t>To conduct  bi-annual staff  meeting by Dec 2025</t>
  </si>
  <si>
    <t>Gift and Prize</t>
  </si>
  <si>
    <t>To conduct CHOP pre-planning meetings to 12 stakeholders for 3 Days by October 2024</t>
  </si>
  <si>
    <t>Per diem</t>
  </si>
  <si>
    <t>Conference facility</t>
  </si>
  <si>
    <t xml:space="preserve">To conduct quarterly Data analysis and evaluation meeting </t>
  </si>
  <si>
    <t>Extraduties for CHOP Preparation</t>
  </si>
  <si>
    <t>PLANNING ACTIVITIES</t>
  </si>
  <si>
    <t>Communication Allowance</t>
  </si>
  <si>
    <t>To participate in Professional Annual Conference</t>
  </si>
  <si>
    <t>Perdiem</t>
  </si>
  <si>
    <t>Fee</t>
  </si>
  <si>
    <t>Ground Transoport</t>
  </si>
  <si>
    <t>To facilitate Main Tender Board Meeting</t>
  </si>
  <si>
    <t>quarterly</t>
  </si>
  <si>
    <t>To Renew Tender Board</t>
  </si>
  <si>
    <t>quartey</t>
  </si>
  <si>
    <t>To Facilitate Annual Stock Taking</t>
  </si>
  <si>
    <t>lampsum</t>
  </si>
  <si>
    <t>To Facilitate Monthly stock Balance</t>
  </si>
  <si>
    <t>To Facilitate Coding of Assets</t>
  </si>
  <si>
    <t>Extra duty</t>
  </si>
  <si>
    <t>monthly</t>
  </si>
  <si>
    <t>PROCUREMENT</t>
  </si>
  <si>
    <t>To facilitate 2 days trainning on customer care</t>
  </si>
  <si>
    <t>facilitate orientation of qi member on qi policy and guideline to new quality improvement member</t>
  </si>
  <si>
    <t>conduct Nursing CME</t>
  </si>
  <si>
    <t xml:space="preserve">distribut  SOP in each department </t>
  </si>
  <si>
    <t>develop client satisfaction indicator and questionaire/ Stationeries</t>
  </si>
  <si>
    <t xml:space="preserve">trainning on IPC and FIVE S </t>
  </si>
  <si>
    <t>conduct clinical audit</t>
  </si>
  <si>
    <t xml:space="preserve">Purchase IPC requirements </t>
  </si>
  <si>
    <t>Facilitate study tour for Safecare at St. Gasper</t>
  </si>
  <si>
    <t>2 days</t>
  </si>
  <si>
    <t xml:space="preserve">1 day </t>
  </si>
  <si>
    <t xml:space="preserve">quartely </t>
  </si>
  <si>
    <t xml:space="preserve">ongoing </t>
  </si>
  <si>
    <t xml:space="preserve">once </t>
  </si>
  <si>
    <t xml:space="preserve">Quartely </t>
  </si>
  <si>
    <t>Ground Transport</t>
  </si>
  <si>
    <t>QUALITY ASSURANCE</t>
  </si>
  <si>
    <t>Basic Salary and its related employer contribution to 106 staffs</t>
  </si>
  <si>
    <t>To pay salary to 26 Grants government staffs</t>
  </si>
  <si>
    <t>To pay Part-Time Staff working at Kabanga</t>
  </si>
  <si>
    <t>Monlthy</t>
  </si>
  <si>
    <t>person</t>
  </si>
  <si>
    <t>salary in lieu of annual leave</t>
  </si>
  <si>
    <t>Subsistence Allowance</t>
  </si>
  <si>
    <t>On call allowance (Doctor/Anaesthesia)</t>
  </si>
  <si>
    <t>Postmortem allowance</t>
  </si>
  <si>
    <t>Quart</t>
  </si>
  <si>
    <t>Gift and prizes</t>
  </si>
  <si>
    <t>Housing allowance for Normal cadre</t>
  </si>
  <si>
    <t>Housing Allowance for Specialist</t>
  </si>
  <si>
    <t>Monthy</t>
  </si>
  <si>
    <t>Staff social welfare</t>
  </si>
  <si>
    <t>Staff retirement benefit</t>
  </si>
  <si>
    <t>Volunteer Allowances</t>
  </si>
  <si>
    <t>To facilitate long term training</t>
  </si>
  <si>
    <t>To facilitate responsibility allowance</t>
  </si>
  <si>
    <t>ADMINISTRATIVE COST</t>
  </si>
  <si>
    <t>HUMAN RESOURCES COST</t>
  </si>
  <si>
    <t>Extra Duty</t>
  </si>
  <si>
    <t>Inaya training on capturing revenue, expenses and assets</t>
  </si>
  <si>
    <t>Auditing Cost</t>
  </si>
  <si>
    <t>To review Price List Quartery</t>
  </si>
  <si>
    <t xml:space="preserve">To prepare Quarterly  financialy  report </t>
  </si>
  <si>
    <t>Prepare annual financial report</t>
  </si>
  <si>
    <t>To procure saver for Quickbook System</t>
  </si>
  <si>
    <t>Bundle for communication</t>
  </si>
  <si>
    <t>Bank Cost Operation</t>
  </si>
  <si>
    <t>Quarterly</t>
  </si>
  <si>
    <t xml:space="preserve">Payments of debts </t>
  </si>
  <si>
    <t>FINANCE COST</t>
  </si>
  <si>
    <t>Management and service provision Experience to Dar es saalam</t>
  </si>
  <si>
    <t>Laboratory supplies and Reagents</t>
  </si>
  <si>
    <t>To procure IQA material</t>
  </si>
  <si>
    <t xml:space="preserve">Calibration of 3 lab refrigerator </t>
  </si>
  <si>
    <t>To conduct community blood collection outreach quarterly</t>
  </si>
  <si>
    <t>Lump sum</t>
  </si>
  <si>
    <t>Semi Annual</t>
  </si>
  <si>
    <t>Persons</t>
  </si>
  <si>
    <t>To support two lab staffs to attend three days of QMS training at Maweni RRH</t>
  </si>
  <si>
    <t xml:space="preserve">To complete all departmental tasks </t>
  </si>
  <si>
    <t xml:space="preserve">To support staff to attend annual MELSAT meeting for 5 days september at Mwanza </t>
  </si>
  <si>
    <t>Conferences fees</t>
  </si>
  <si>
    <t>transport</t>
  </si>
  <si>
    <t xml:space="preserve">To support lab staff to attend Scientific Conference </t>
  </si>
  <si>
    <t xml:space="preserve">To support lab staff to attend training of hematology test and other specialized tests at BMC </t>
  </si>
  <si>
    <t>To procure lab coat for lab staffs</t>
  </si>
  <si>
    <t>personal</t>
  </si>
  <si>
    <t>LABORATORY ACTIVITIES</t>
  </si>
  <si>
    <t>To procure medicine, medical supplies, diagnostic supplies and medical equipment by December 2024</t>
  </si>
  <si>
    <t>Overtime allowance</t>
  </si>
  <si>
    <t>Carriage within Hospital</t>
  </si>
  <si>
    <t>Therapeutic committee meetings</t>
  </si>
  <si>
    <t>Evaluation of proforma from vendors</t>
  </si>
  <si>
    <t>Communication for Department</t>
  </si>
  <si>
    <t>Monthy physical count</t>
  </si>
  <si>
    <t>PHARMACY ACTIVITIES</t>
  </si>
  <si>
    <t>To support 1 weeks study tour on clinica services experience</t>
  </si>
  <si>
    <t>To facilitate orthopedic Capacity building at Kabanga</t>
  </si>
  <si>
    <t>To facilitate MPDSR Meetings</t>
  </si>
  <si>
    <t>To facilitate licence payment to all conicians</t>
  </si>
  <si>
    <t>Facilitate Outreach for Specialist</t>
  </si>
  <si>
    <t>To facilitate 1clinitians to participate professional meetings(MAT)</t>
  </si>
  <si>
    <t>Registration fee</t>
  </si>
  <si>
    <t>To facilitate 1 specialist to attend Annual General Surgeon Meeting</t>
  </si>
  <si>
    <t>To procure clinical coats</t>
  </si>
  <si>
    <t>CLINICAL SERVICES</t>
  </si>
  <si>
    <t>To support 03 staff on IPC study tour</t>
  </si>
  <si>
    <t>To conduct 7 days Training on theatre experience for 2 staff by December 2025</t>
  </si>
  <si>
    <t xml:space="preserve">Transport </t>
  </si>
  <si>
    <t>To facilitate the ceremony of International nursing day</t>
  </si>
  <si>
    <t>To support 2 Staff on profession conference of meetings for 5 days by Dec 2025</t>
  </si>
  <si>
    <t xml:space="preserve">Perdiems </t>
  </si>
  <si>
    <t>Registration Fee</t>
  </si>
  <si>
    <t xml:space="preserve">To f acilitate the payment of licence to Nurse </t>
  </si>
  <si>
    <t>Allowance for Nurse Supervisors</t>
  </si>
  <si>
    <t>Uniform Allowance to Nurse</t>
  </si>
  <si>
    <t>Uniform Allowance to Medical Attendants</t>
  </si>
  <si>
    <t>NURSEING ACTIVITIES</t>
  </si>
  <si>
    <t>Per diems</t>
  </si>
  <si>
    <t>Public Awareness</t>
  </si>
  <si>
    <t>Extraduties Allowance</t>
  </si>
  <si>
    <t>To purchase clinical coat</t>
  </si>
  <si>
    <t xml:space="preserve">To facilitate annual professional dental meeting for 1 staff </t>
  </si>
  <si>
    <t xml:space="preserve">To conduct four outreach on the Oral health </t>
  </si>
  <si>
    <t>Protective gears (Lead gowns, Thyroid shields, gonadol shields)</t>
  </si>
  <si>
    <t>To attend professional training to at least   2 Radiology staff by Dec 2024</t>
  </si>
  <si>
    <t>Tution Fee</t>
  </si>
  <si>
    <t>Extraduties and Calls</t>
  </si>
  <si>
    <t>IMAGING</t>
  </si>
  <si>
    <t>To facilite professiona physiotherapy meeting</t>
  </si>
  <si>
    <t xml:space="preserve">Extraduties </t>
  </si>
  <si>
    <t>To promote community awareness on Physiotherapy</t>
  </si>
  <si>
    <t>Procure machines for physiotherapy (Tens, etc)</t>
  </si>
  <si>
    <t>PHYSIOTHERAPY</t>
  </si>
  <si>
    <t>To procure reading glasses</t>
  </si>
  <si>
    <t>To facilitate Outreach for Eye outside hospital</t>
  </si>
  <si>
    <t>Diesel (Follow up of patients debts)</t>
  </si>
  <si>
    <t>Food for abandoned patients</t>
  </si>
  <si>
    <t>Quartel</t>
  </si>
  <si>
    <t>SOCIAL WARFARE</t>
  </si>
  <si>
    <t xml:space="preserve">CLEANING MATERIAL </t>
  </si>
  <si>
    <t>Procurement of Cleaning Materials</t>
  </si>
  <si>
    <t>Procurement of Bedding and Linnen Materials</t>
  </si>
  <si>
    <t>Construction of Comprehesive Eye Department</t>
  </si>
  <si>
    <t>Building</t>
  </si>
  <si>
    <t>Set</t>
  </si>
  <si>
    <t>Construction of New Hospital Canteen</t>
  </si>
  <si>
    <t xml:space="preserve">Procurement of Outreach tent </t>
  </si>
  <si>
    <t>Each</t>
  </si>
  <si>
    <t>Procure Photocopy Machine</t>
  </si>
  <si>
    <t xml:space="preserve">Set </t>
  </si>
  <si>
    <t>Procurement of Printers</t>
  </si>
  <si>
    <t>pC</t>
  </si>
  <si>
    <t>DEVELOPMENT</t>
  </si>
  <si>
    <t>BEDDING &amp; LINEN</t>
  </si>
  <si>
    <t>Lumsum</t>
  </si>
  <si>
    <t>Tens Pad</t>
  </si>
  <si>
    <t>TZS</t>
  </si>
  <si>
    <t>Nylon Suture 2-0</t>
  </si>
  <si>
    <t>Transfusion Set/Blood Giving Set</t>
  </si>
  <si>
    <t>Scalp vein Set 23G</t>
  </si>
  <si>
    <t>Suction Catheter 12g</t>
  </si>
  <si>
    <t>Suction Catheter 06 Fg</t>
  </si>
  <si>
    <t>Creep  Bandages 7.5cm</t>
  </si>
  <si>
    <t>Gauze(Absorbent 90cm*100cm)</t>
  </si>
  <si>
    <t>Vicryl Suture 4-0</t>
  </si>
  <si>
    <t>Nylon 4/0</t>
  </si>
  <si>
    <t>Vicryl 6/0</t>
  </si>
  <si>
    <t>Zinc Oxide Plaster(Strapping) 7 .5 M</t>
  </si>
  <si>
    <t>Catheter 16 G 2Way</t>
  </si>
  <si>
    <t>Catheter 18 G 2Way</t>
  </si>
  <si>
    <t>Cannula Green 18g</t>
  </si>
  <si>
    <t>spinal needle 23g</t>
  </si>
  <si>
    <t>Chromic Catgut 0</t>
  </si>
  <si>
    <t>VICRY 1</t>
  </si>
  <si>
    <t>Cord Clamp</t>
  </si>
  <si>
    <t>Surgical Blade 24G</t>
  </si>
  <si>
    <t>Cannula Grey 16g</t>
  </si>
  <si>
    <t>Nasal Oxygen Cannula Infant</t>
  </si>
  <si>
    <t>Feeding Tube (Naso Gastric Tube - NGT) No 05</t>
  </si>
  <si>
    <t>Suction Catheter 10G</t>
  </si>
  <si>
    <t>Suction Catheter 14G</t>
  </si>
  <si>
    <t>Suction Catheter 16 Fg</t>
  </si>
  <si>
    <t>PAEDIATRIC IV GIVING SET (BURRETE TYPE)</t>
  </si>
  <si>
    <t>Oxygen Mask Non Rebreathing paed</t>
  </si>
  <si>
    <t>Oxygen Mask Non Rebreathing adult</t>
  </si>
  <si>
    <t>Creep Bandages 15cm</t>
  </si>
  <si>
    <t>Oxygen Nebulizer Mask Adult</t>
  </si>
  <si>
    <t>Sphygmanometer Cuff Child</t>
  </si>
  <si>
    <t>Sphygmanometer Cuff Thick Arm</t>
  </si>
  <si>
    <t>Sodium Hypochloride 5litre (Jik)</t>
  </si>
  <si>
    <t>Heavy Duty Gloves</t>
  </si>
  <si>
    <t>Under Water Seal Drainage System</t>
  </si>
  <si>
    <t>IV Cannula 26G</t>
  </si>
  <si>
    <t>Dispennsing Envelope</t>
  </si>
  <si>
    <t>Spinal needle G25</t>
  </si>
  <si>
    <t>Mifuko Mikubwa ya Dawa (A4)</t>
  </si>
  <si>
    <t>Mifuko midogo ya Dawa  (A5)</t>
  </si>
  <si>
    <t>Chlorine</t>
  </si>
  <si>
    <t>Sterlile Gloves/Surgical Gloves 8cm</t>
  </si>
  <si>
    <t>Catheter 20 G 2Way</t>
  </si>
  <si>
    <t>HIV 1/2 Self Test oral quick</t>
  </si>
  <si>
    <t>Syringe 20cc</t>
  </si>
  <si>
    <t>Surgical Blade Size 15</t>
  </si>
  <si>
    <t>Syringe 5cc</t>
  </si>
  <si>
    <t>Cotton Wool 500 gm</t>
  </si>
  <si>
    <t>Chromic Catgut 2-0</t>
  </si>
  <si>
    <t>Chromic Catgut 3-0</t>
  </si>
  <si>
    <t>Syringe 2cc</t>
  </si>
  <si>
    <t>cloth green material</t>
  </si>
  <si>
    <t>disposable mackintosh(small)</t>
  </si>
  <si>
    <t>disposable mackintosh(large)</t>
  </si>
  <si>
    <t>maternity pads</t>
  </si>
  <si>
    <t>Sterlile Gloves/Surgical Gloves 7.5cm</t>
  </si>
  <si>
    <t>Catheter 22 G 2Way</t>
  </si>
  <si>
    <t>Urine Collection Bag For Adults 2000ml(Cc)</t>
  </si>
  <si>
    <t>Syringe 10cc</t>
  </si>
  <si>
    <t>Silver Nitrate Pencil</t>
  </si>
  <si>
    <t>Clean Glove/Non Sterlile Glove(Examination Gloves) - Large</t>
  </si>
  <si>
    <t>Plaster Of Paris( P.O.P )7.5cm(3inches)</t>
  </si>
  <si>
    <t>Plaster Of Paris (P.O.P) 20cm(8 Inches)</t>
  </si>
  <si>
    <t>IV Giving Set</t>
  </si>
  <si>
    <t>Hospital bandage 8cmx4m</t>
  </si>
  <si>
    <t>Haemoglobin meter</t>
  </si>
  <si>
    <t>Dettol 5litre</t>
  </si>
  <si>
    <t>Formaldehyde(Formalin) 5litre</t>
  </si>
  <si>
    <t>Clean Glove/Non Sterlile Glove(Examination Gloves) - Medium</t>
  </si>
  <si>
    <t>Cannula Pink  20g</t>
  </si>
  <si>
    <t>Cannula Yellow 24g</t>
  </si>
  <si>
    <t>MSD Mosquito Nets</t>
  </si>
  <si>
    <t>Arm Sling Adult</t>
  </si>
  <si>
    <t>Silk Suture 2</t>
  </si>
  <si>
    <t>Gloco Plus Glucometer</t>
  </si>
  <si>
    <t>Surgical Blade Size 10</t>
  </si>
  <si>
    <t>Surgical Blade Size 20</t>
  </si>
  <si>
    <t>Surgical Blade Size 23</t>
  </si>
  <si>
    <t>Feeding Tube  (Naso Gastric Tube - NGT) No 18</t>
  </si>
  <si>
    <t>Pouch Arm Sling paediatric</t>
  </si>
  <si>
    <t>Surgical Blade Size 11</t>
  </si>
  <si>
    <t>VICRYL 1</t>
  </si>
  <si>
    <t>Vicryl Suture 3-0</t>
  </si>
  <si>
    <t>Endotracheal Tube Size 6.5</t>
  </si>
  <si>
    <t>Endotracheal Tube Size 7.0</t>
  </si>
  <si>
    <t>Vicryl Suture 2</t>
  </si>
  <si>
    <t>Tracheostomy Set</t>
  </si>
  <si>
    <t>Endotracheal Tube 2</t>
  </si>
  <si>
    <t>Endotracheal Tube 3</t>
  </si>
  <si>
    <t>Endotracheal Tube 3.5</t>
  </si>
  <si>
    <t>Endotracheal Tube Size 4.5</t>
  </si>
  <si>
    <t>Penguin Sucker</t>
  </si>
  <si>
    <t>Bacterial Filter</t>
  </si>
  <si>
    <t>Blood Glucose Test Strips(1piece/Strip)</t>
  </si>
  <si>
    <t>ECG Electrodes</t>
  </si>
  <si>
    <t>eye led headlight&amp;loop</t>
  </si>
  <si>
    <t>Insulin Syringe</t>
  </si>
  <si>
    <t>Tray dressing</t>
  </si>
  <si>
    <t>Tray instrument</t>
  </si>
  <si>
    <t>Tongue Depressor</t>
  </si>
  <si>
    <t>Airway guedel No. 1</t>
  </si>
  <si>
    <t>Tourniquet</t>
  </si>
  <si>
    <t>Oxygen flow splilters</t>
  </si>
  <si>
    <t>Plastic bottles</t>
  </si>
  <si>
    <t>Disposable gown</t>
  </si>
  <si>
    <t>Sterile Water For Injection 10ml</t>
  </si>
  <si>
    <t>Safety Box</t>
  </si>
  <si>
    <t>Well Lead Nasopharyngeal Airways Size 7</t>
  </si>
  <si>
    <t>Disposable Shoes Cover</t>
  </si>
  <si>
    <t>spinal needle 20g</t>
  </si>
  <si>
    <t>Ultrasound Jelly</t>
  </si>
  <si>
    <t>BP Machine Digital</t>
  </si>
  <si>
    <t>Ankle Support / Wrist Support</t>
  </si>
  <si>
    <t>Suction Catheter 18 Fg</t>
  </si>
  <si>
    <t>Cetrimide 5litre</t>
  </si>
  <si>
    <t>Silk Suture 2-0</t>
  </si>
  <si>
    <t>Catheter 18 G 3Way</t>
  </si>
  <si>
    <t>Feeding Tube  (Naso Gastric Tube - NGT) No 14</t>
  </si>
  <si>
    <t>4.5MM BROAD COMPRESSION PLATES 10 HOLES</t>
  </si>
  <si>
    <t>CLOVERLEAF PLATE SIZE 3.5MM X 5 HOLES</t>
  </si>
  <si>
    <t>6.5 CANCELLOUS SCREW FULL THREADED SIZE 60MM</t>
  </si>
  <si>
    <t>6.5 CANCELLOUS SCREW FULL THREADED SIZE 65MM</t>
  </si>
  <si>
    <t>6.5 CANCELLOUS SCREW  FULL THREADED SIZE 70MM</t>
  </si>
  <si>
    <t>6.5 CANCELLOUS SCREW FULL THREADED SIZE 75MM</t>
  </si>
  <si>
    <t>6.5 CANCELLOUS SCREW FULL THREADED SIZE 80MM</t>
  </si>
  <si>
    <t>6.5 CANCELLOUS SCREW FULL THREADED SIZE 85MM</t>
  </si>
  <si>
    <t>6.5 CANCELLOUS SCREW FULL THREADED SIZE 90MM</t>
  </si>
  <si>
    <t>4.5MM CONDYLAR (C.B.P) PLATES FOR RIGHT LEG 5 HOLES</t>
  </si>
  <si>
    <t>3.5MM CORTEX SCREW 22MM</t>
  </si>
  <si>
    <t>4.5MM CORTEX SCREW 20MM</t>
  </si>
  <si>
    <t>4.5MM CORTEX 34MM</t>
  </si>
  <si>
    <t>4.5MM CORTEX SCREW 24MM</t>
  </si>
  <si>
    <t>4.5MM CORTEX CREW 18MM</t>
  </si>
  <si>
    <t>4.5MM CORTEX SCREW 26MM</t>
  </si>
  <si>
    <t>4.5MM CORTEX SCREW 32MM</t>
  </si>
  <si>
    <t>4.5MM CORTEX SCREW 40MM</t>
  </si>
  <si>
    <t>4.5MM CORTEX SCREW 36MM</t>
  </si>
  <si>
    <t>4.5MM CORTEX SCREW 30MM</t>
  </si>
  <si>
    <t>SILK 4/0 RB</t>
  </si>
  <si>
    <t>Syringe 50cc</t>
  </si>
  <si>
    <t>Catheter 12 G 2Way</t>
  </si>
  <si>
    <t>Examination gloves large size</t>
  </si>
  <si>
    <t>MEDICAL CONSUMABLES</t>
  </si>
  <si>
    <t>Name</t>
  </si>
  <si>
    <t>Price</t>
  </si>
  <si>
    <t>Currency</t>
  </si>
  <si>
    <t>TotalAmount</t>
  </si>
  <si>
    <t>Cybow Urinalysis Printer Roller</t>
  </si>
  <si>
    <t>Appointment Card</t>
  </si>
  <si>
    <t>Local Purchasing Order (Lpo)</t>
  </si>
  <si>
    <t>Combined Requisition &amp; Issue Note</t>
  </si>
  <si>
    <t>Purchasing Requisition (Pr)</t>
  </si>
  <si>
    <t>Goods Received Note (Grn)</t>
  </si>
  <si>
    <t>Inspection Note</t>
  </si>
  <si>
    <t>Stapler Pins   P/20</t>
  </si>
  <si>
    <t>Printer Cartridge 136A</t>
  </si>
  <si>
    <t>Printer Catridge(Toner) 53a</t>
  </si>
  <si>
    <t>Paper Clips</t>
  </si>
  <si>
    <t>Note Book(Small &amp; Spring)</t>
  </si>
  <si>
    <t>Duct Tape ( Yellow)</t>
  </si>
  <si>
    <t>Duct Tape (Black)</t>
  </si>
  <si>
    <t>Duct Tape (Blue)</t>
  </si>
  <si>
    <t>Duct Tape (Red)</t>
  </si>
  <si>
    <t>Ream Paper A3 White</t>
  </si>
  <si>
    <t>Thermal Receipt Roller</t>
  </si>
  <si>
    <t>Ream Paper A4 White</t>
  </si>
  <si>
    <t>Blue Pen</t>
  </si>
  <si>
    <t>Black Pen</t>
  </si>
  <si>
    <t>Correction Fluid (White)</t>
  </si>
  <si>
    <t>Blue Markpen</t>
  </si>
  <si>
    <t>Counter Book 2quire</t>
  </si>
  <si>
    <t>Counter Book 3quire</t>
  </si>
  <si>
    <t>Counter Book 4quire</t>
  </si>
  <si>
    <t>Envelope A4 Khaki</t>
  </si>
  <si>
    <t>Envelope 9x4 Khaki (P/50)</t>
  </si>
  <si>
    <t>Box File (Black)</t>
  </si>
  <si>
    <t>Office File Folder</t>
  </si>
  <si>
    <t>Office Water Glue 90gm</t>
  </si>
  <si>
    <t>Spiral 12mm</t>
  </si>
  <si>
    <t>Ream Paper A4 Light Green</t>
  </si>
  <si>
    <t>Envelope A3 Khaki</t>
  </si>
  <si>
    <t>Manilla A4 Transparent</t>
  </si>
  <si>
    <t>Stapler pin large</t>
  </si>
  <si>
    <t>Photocopy Ink Toner (Aaaaa)</t>
  </si>
  <si>
    <t>Printer Catradge 85A</t>
  </si>
  <si>
    <t>PVC Cards</t>
  </si>
  <si>
    <t>Envelope A5 Khaki</t>
  </si>
  <si>
    <t>Excutive Spring File</t>
  </si>
  <si>
    <t>Stamp Pad Ink</t>
  </si>
  <si>
    <t>Pencil</t>
  </si>
  <si>
    <t>Epson Printer Cyan(C) Ink</t>
  </si>
  <si>
    <t>Epson Printer Black(B) Ink</t>
  </si>
  <si>
    <t>Epson Printer Yellow(Y) Ink</t>
  </si>
  <si>
    <t>Epson Printer Magenta(M) Ink</t>
  </si>
  <si>
    <t>Sticker Note</t>
  </si>
  <si>
    <t>Plain Dvd + Rw</t>
  </si>
  <si>
    <t>Cellotape Glue (Transparent)</t>
  </si>
  <si>
    <t>PROPOSED BUDGET IN GENERAL STATIONERY STORE FOR FINANCIAL YEAR 2025</t>
  </si>
  <si>
    <t>MONTHLY EXPENDITURE</t>
  </si>
  <si>
    <t>ANNUAL EXPENDIRURE</t>
  </si>
  <si>
    <t>S/NO</t>
  </si>
  <si>
    <t>Describution of Item</t>
  </si>
  <si>
    <t>U.O.M</t>
  </si>
  <si>
    <t>Rate</t>
  </si>
  <si>
    <t>Value</t>
  </si>
  <si>
    <t>piece</t>
  </si>
  <si>
    <t>Bincard (stock record)</t>
  </si>
  <si>
    <t>Black Markpen</t>
  </si>
  <si>
    <t>Box File (Red)</t>
  </si>
  <si>
    <t>Carbon Paper (Blue)</t>
  </si>
  <si>
    <t>roll</t>
  </si>
  <si>
    <t>each</t>
  </si>
  <si>
    <t>Despatch Book</t>
  </si>
  <si>
    <t>Digital Stamp (Muhuri)</t>
  </si>
  <si>
    <t>bottle</t>
  </si>
  <si>
    <t>Excersize Book (Large)</t>
  </si>
  <si>
    <t>Excersize Book (Small)</t>
  </si>
  <si>
    <t>File Fasterner</t>
  </si>
  <si>
    <t>Gate Pass</t>
  </si>
  <si>
    <t>General Receipt Book</t>
  </si>
  <si>
    <t>Haematology Printer Roller</t>
  </si>
  <si>
    <t>Hard Cover Sheet (Manilla)</t>
  </si>
  <si>
    <t>Invoice Book</t>
  </si>
  <si>
    <t>Log Sheet</t>
  </si>
  <si>
    <t>Markerboard Pen</t>
  </si>
  <si>
    <t>OPC drum</t>
  </si>
  <si>
    <t>Office Calculator</t>
  </si>
  <si>
    <t>Office Pin</t>
  </si>
  <si>
    <t>packet</t>
  </si>
  <si>
    <t>Office Water Glue 1lt</t>
  </si>
  <si>
    <t>Patient File Folder</t>
  </si>
  <si>
    <t>Payment Voucher</t>
  </si>
  <si>
    <t>Permanent Markerpen</t>
  </si>
  <si>
    <t>Photo Paper A4 White (P/50)</t>
  </si>
  <si>
    <t>Printer Cartridge 26A</t>
  </si>
  <si>
    <t>Printer Catridge (Toner) 80a</t>
  </si>
  <si>
    <t>Printer Catridge 78a</t>
  </si>
  <si>
    <t>Printer Catridge(Toner) 12a</t>
  </si>
  <si>
    <t>Printer Catridge(Toner) 17a</t>
  </si>
  <si>
    <t>Printer cartridge 36A</t>
  </si>
  <si>
    <t>Punch Machine Dp600</t>
  </si>
  <si>
    <t>Punch Machine Dp720</t>
  </si>
  <si>
    <t>ream</t>
  </si>
  <si>
    <t>Ream Paper A4 Coloured</t>
  </si>
  <si>
    <t>Ream Paper A4 Light Blue</t>
  </si>
  <si>
    <t>Ream Paper A4 Light Pink</t>
  </si>
  <si>
    <t>Receipt Book</t>
  </si>
  <si>
    <t>Receipt Printer Roller Paper</t>
  </si>
  <si>
    <t>Red Markpen</t>
  </si>
  <si>
    <t>Red Pen</t>
  </si>
  <si>
    <t>Rejection Note</t>
  </si>
  <si>
    <t>Rubber Band</t>
  </si>
  <si>
    <t>Ruler</t>
  </si>
  <si>
    <t>Sheet Protector</t>
  </si>
  <si>
    <t>Spiral 10mm</t>
  </si>
  <si>
    <t>Spiral 16mm</t>
  </si>
  <si>
    <t>Spiral 20mm</t>
  </si>
  <si>
    <t>Stamp Pad</t>
  </si>
  <si>
    <t>Stapler Machine Ds 45nr</t>
  </si>
  <si>
    <t>box</t>
  </si>
  <si>
    <t>bundle</t>
  </si>
  <si>
    <t>Store Ledger (Large)</t>
  </si>
  <si>
    <t>Thumb Pin</t>
  </si>
  <si>
    <t>Toner Catradge 2425</t>
  </si>
  <si>
    <t>Visitors book</t>
  </si>
  <si>
    <t>TOTAL 
AMOUNT</t>
  </si>
  <si>
    <t>LABORATORY REAGENTS AND SUPPLIES BUDGET QUATERY 2025</t>
  </si>
  <si>
    <t>Item</t>
  </si>
  <si>
    <t xml:space="preserve">Quartery Quantity </t>
  </si>
  <si>
    <t>Montly Quantity</t>
  </si>
  <si>
    <t>Unit</t>
  </si>
  <si>
    <t>Unit Price</t>
  </si>
  <si>
    <t>Total Price quartery</t>
  </si>
  <si>
    <t>Viva Check RBG Strips</t>
  </si>
  <si>
    <t>strips</t>
  </si>
  <si>
    <t>HB 201 Cuvettes</t>
  </si>
  <si>
    <t>UPT Strips</t>
  </si>
  <si>
    <t>Blood Lancent</t>
  </si>
  <si>
    <t>Microbiological Transport Swab Plain</t>
  </si>
  <si>
    <t>Wooden Applicator Stick</t>
  </si>
  <si>
    <t>ABG Calibrator</t>
  </si>
  <si>
    <t>kit</t>
  </si>
  <si>
    <t>ABG BG10Control</t>
  </si>
  <si>
    <t>ABG BG10 Catiradge</t>
  </si>
  <si>
    <t>Swab Stick Stuart</t>
  </si>
  <si>
    <t>Red Capped Vacutainer Tube (Plain)</t>
  </si>
  <si>
    <t>Multi Stik Cybow</t>
  </si>
  <si>
    <t>Microscope Slides</t>
  </si>
  <si>
    <t>Antisera</t>
  </si>
  <si>
    <t>MRDT strips</t>
  </si>
  <si>
    <t>ERBA Path</t>
  </si>
  <si>
    <t>XL Multical</t>
  </si>
  <si>
    <t>Blood Bag 450</t>
  </si>
  <si>
    <t>bag</t>
  </si>
  <si>
    <t>Urea Supplement Reagent</t>
  </si>
  <si>
    <t>PSA Biotimes</t>
  </si>
  <si>
    <r>
      <rPr>
        <sz val="12"/>
        <rFont val="Times New Roman"/>
        <family val="1"/>
      </rPr>
      <t>Purple Capped Vacutainer Tubes (EDTA)</t>
    </r>
  </si>
  <si>
    <t>XLLDL Reagent</t>
  </si>
  <si>
    <t>XLHDL Reagent</t>
  </si>
  <si>
    <t>ERBA Normal</t>
  </si>
  <si>
    <t>JIK (Bleach) UNHCR</t>
  </si>
  <si>
    <t>Pasteur Pipette</t>
  </si>
  <si>
    <t>TSHmaglumi Reagent</t>
  </si>
  <si>
    <t>Helicobacter Pylori Antigen</t>
  </si>
  <si>
    <t>HB viva dag strips</t>
  </si>
  <si>
    <t>Helictobacter pylori Antibody</t>
  </si>
  <si>
    <t>Xl Autowash</t>
  </si>
  <si>
    <t>Xl wash</t>
  </si>
  <si>
    <t>XL GGT</t>
  </si>
  <si>
    <t>XL URIC ACID</t>
  </si>
  <si>
    <t>Kit</t>
  </si>
  <si>
    <t>T3maglumi Reagent</t>
  </si>
  <si>
    <t>T4maglumi Reagent</t>
  </si>
  <si>
    <t>Widal Test</t>
  </si>
  <si>
    <t>Heparn green top tubes</t>
  </si>
  <si>
    <r>
      <rPr>
        <sz val="12"/>
        <rFont val="Times New Roman"/>
        <family val="1"/>
      </rPr>
      <t>Blue Capped Vacutainer Tube (Sodium Citrate)</t>
    </r>
  </si>
  <si>
    <t>Stool Container</t>
  </si>
  <si>
    <t>Hepatitis C strips</t>
  </si>
  <si>
    <t>Rapid Syphilis Test</t>
  </si>
  <si>
    <t>SD Bioline HIV</t>
  </si>
  <si>
    <t>Ms4s Hematology reagents</t>
  </si>
  <si>
    <t>set</t>
  </si>
  <si>
    <t>Urine Container</t>
  </si>
  <si>
    <r>
      <rPr>
        <sz val="12"/>
        <rFont val="Times New Roman"/>
        <family val="1"/>
      </rPr>
      <t>Eppendorf Pipette 100- 1000microcuvetee</t>
    </r>
  </si>
  <si>
    <t>Hepatitis B strips</t>
  </si>
  <si>
    <t>Doxyclin Disc</t>
  </si>
  <si>
    <t>LH lyse genrui Kt6610</t>
  </si>
  <si>
    <t>Diff lyse genrui KT 6610</t>
  </si>
  <si>
    <t>Tungesten dillulent genrui KT6610</t>
  </si>
  <si>
    <t>gallon</t>
  </si>
  <si>
    <t>HbA1c Biotime Reagent</t>
  </si>
  <si>
    <t>pcs</t>
  </si>
  <si>
    <t>Vacutainer Needle</t>
  </si>
  <si>
    <t>Ferritin Biotime Reagent</t>
  </si>
  <si>
    <t>Cover Slip</t>
  </si>
  <si>
    <t>Ig E Biotime reagent</t>
  </si>
  <si>
    <t>FSH biotime</t>
  </si>
  <si>
    <t>LH biotime</t>
  </si>
  <si>
    <t>Hemocue Machine 201</t>
  </si>
  <si>
    <t>Hemocontrol Cuvettes</t>
  </si>
  <si>
    <t>HCG/B HCG biotime</t>
  </si>
  <si>
    <t>XL LDH-P Reagent</t>
  </si>
  <si>
    <t>XL Calcium Reagent</t>
  </si>
  <si>
    <t>Vancomycin Disc</t>
  </si>
  <si>
    <t>Cefoxitin disc</t>
  </si>
  <si>
    <t>Chloramphenicol Disc</t>
  </si>
  <si>
    <t>Ceftriaxone/sulbactam Disc</t>
  </si>
  <si>
    <t>Ciproflxacin Disc</t>
  </si>
  <si>
    <t>Gentamicin Disc</t>
  </si>
  <si>
    <t>Uni-Gold HIV</t>
  </si>
  <si>
    <t>Disposable Plastic Loops</t>
  </si>
  <si>
    <t>COGULATION PT/APTT</t>
  </si>
  <si>
    <t>XL HDL/LDL Calibrator</t>
  </si>
  <si>
    <t>Brucella</t>
  </si>
  <si>
    <t>Rheumatoid</t>
  </si>
  <si>
    <t>XL ALP</t>
  </si>
  <si>
    <t>Starter kitMaglumi</t>
  </si>
  <si>
    <t>Reaction Module6*64 maglumi</t>
  </si>
  <si>
    <t>Rapid test sickle scan rapid test</t>
  </si>
  <si>
    <t>pieces</t>
  </si>
  <si>
    <t>Electrolyte Na, K, Cl</t>
  </si>
  <si>
    <t>wash concentrate maglumi</t>
  </si>
  <si>
    <t>Prolaqctin biotime</t>
  </si>
  <si>
    <t>Tubing cleaning solution maglumi</t>
  </si>
  <si>
    <t>XL TRIGLYCERIDES</t>
  </si>
  <si>
    <t>ISE cleaning solution</t>
  </si>
  <si>
    <t>ISE Module Reagents</t>
  </si>
  <si>
    <t>XL Total protein</t>
  </si>
  <si>
    <t>XLALB</t>
  </si>
  <si>
    <t>Hematology control</t>
  </si>
  <si>
    <t>XL BID</t>
  </si>
  <si>
    <t>XL BIT</t>
  </si>
  <si>
    <t>XL BUN</t>
  </si>
  <si>
    <t>XL CREATINE Reagents</t>
  </si>
  <si>
    <t>CEA biotime</t>
  </si>
  <si>
    <t>AFP biotime</t>
  </si>
  <si>
    <t>CKMB CHEK 1 Biotime</t>
  </si>
  <si>
    <t>CRP CHEK 1 Biotime</t>
  </si>
  <si>
    <t>XL LDH</t>
  </si>
  <si>
    <t>D Dimer biotime reagent</t>
  </si>
  <si>
    <t>ALT/GPT</t>
  </si>
  <si>
    <t>Cholesterol Reagent</t>
  </si>
  <si>
    <t>Ceftazidime disc</t>
  </si>
  <si>
    <t>ASAT/GOT</t>
  </si>
  <si>
    <t>Troponin Biotime</t>
  </si>
  <si>
    <t>Progesterone biotime reagent</t>
  </si>
  <si>
    <t>TESTOSTERONE maglumi reagent</t>
  </si>
  <si>
    <t>ESTRALDIOL maglumi reagent</t>
  </si>
  <si>
    <t>Ceftriaxone Disc</t>
  </si>
  <si>
    <t>TSI Agar</t>
  </si>
  <si>
    <t>Clindamycin Disc</t>
  </si>
  <si>
    <t>Ampicilin Disc</t>
  </si>
  <si>
    <t>Amoxclavunic acid</t>
  </si>
  <si>
    <t>meropenem</t>
  </si>
  <si>
    <t>amikacin</t>
  </si>
  <si>
    <t>erythromycin</t>
  </si>
  <si>
    <t>KABANGA REFERRAL HOSPITAL</t>
  </si>
  <si>
    <t>PROPOSED BUDGET IN BEDDING AND LINEN STORE FOR THE FINANCIAL YEAR 2025</t>
  </si>
  <si>
    <t>Apron</t>
  </si>
  <si>
    <t>Baby Blanket</t>
  </si>
  <si>
    <t>Bath Towel</t>
  </si>
  <si>
    <t>Bed Sheet</t>
  </si>
  <si>
    <t>Bed Sheet (Coloured)</t>
  </si>
  <si>
    <t>Bedsheet cotton 270x150cm</t>
  </si>
  <si>
    <t>Blanket</t>
  </si>
  <si>
    <t>Body Bags</t>
  </si>
  <si>
    <t>Dark Blue Cloth</t>
  </si>
  <si>
    <t>metre</t>
  </si>
  <si>
    <t>Draw Sheet</t>
  </si>
  <si>
    <t>Face Towel</t>
  </si>
  <si>
    <t>Hamper</t>
  </si>
  <si>
    <t>Hospital Green Material Cloth</t>
  </si>
  <si>
    <t>Hospital Mosquito Net</t>
  </si>
  <si>
    <t>Maroon Cloth</t>
  </si>
  <si>
    <t>Matress Cover</t>
  </si>
  <si>
    <t>Mattress Foam 200x95x12cm (W/PVC (O2H))</t>
  </si>
  <si>
    <t>Msd Bed Sheet Cotton 270x150cm</t>
  </si>
  <si>
    <t>Nurses Shirts</t>
  </si>
  <si>
    <t>Overshoes</t>
  </si>
  <si>
    <t>pair</t>
  </si>
  <si>
    <t>Patient Uniform</t>
  </si>
  <si>
    <t>Pazia</t>
  </si>
  <si>
    <t>Pazia Pipe</t>
  </si>
  <si>
    <t>Pillow</t>
  </si>
  <si>
    <t>Pillow Case</t>
  </si>
  <si>
    <t>Plastic Crogs (Yeboyebo)</t>
  </si>
  <si>
    <t>Pyjama (Trouser)</t>
  </si>
  <si>
    <t>Rope</t>
  </si>
  <si>
    <t>Sanitary Pads</t>
  </si>
  <si>
    <t>Socks</t>
  </si>
  <si>
    <t>Tent (Turubai)</t>
  </si>
  <si>
    <t>Under Pad</t>
  </si>
  <si>
    <t>White Cloth</t>
  </si>
  <si>
    <t>TOTAL
AMOUNT</t>
  </si>
  <si>
    <t>PROPOSED BUDGET IN CLEANING MATERIAL STORE FOR FINANCIAL YEAR 2025</t>
  </si>
  <si>
    <t>Actellic Insectiside Killer</t>
  </si>
  <si>
    <t>Alikalia Flower</t>
  </si>
  <si>
    <t>Ashock Flower</t>
  </si>
  <si>
    <t>Axe</t>
  </si>
  <si>
    <t>Basen 100LTR</t>
  </si>
  <si>
    <t>Basins</t>
  </si>
  <si>
    <t>Black Dustbin linner Large</t>
  </si>
  <si>
    <t>Black Dustbin linner Small</t>
  </si>
  <si>
    <t>Bucket Single Caster</t>
  </si>
  <si>
    <t>Dustbin 100lt (Blue)</t>
  </si>
  <si>
    <t>Dustbin 20lt (Blue)</t>
  </si>
  <si>
    <t>Dustbin 20lt (Red)</t>
  </si>
  <si>
    <t>Dustbin 20lt (Yellow)</t>
  </si>
  <si>
    <t>Dustbin 60lt(Red)</t>
  </si>
  <si>
    <t>Dustbinliner Large (Blue)</t>
  </si>
  <si>
    <t>Dustbinliner Large (Red)</t>
  </si>
  <si>
    <t>Dustbinliner Large (Yellow)</t>
  </si>
  <si>
    <t>Dustbinliner Small (Blue)</t>
  </si>
  <si>
    <t>Dustbinliner Small (Red)</t>
  </si>
  <si>
    <t>Dustbinliner Small (Yellow)</t>
  </si>
  <si>
    <t>Dustpan</t>
  </si>
  <si>
    <t>Gumboots</t>
  </si>
  <si>
    <t>Hand Sanitizer 20lt</t>
  </si>
  <si>
    <t>Hand Sanitizer 500mls</t>
  </si>
  <si>
    <t>Hand Scrubing Brush</t>
  </si>
  <si>
    <t>Hand Tissue Paper</t>
  </si>
  <si>
    <t>Hard Broom With Handle</t>
  </si>
  <si>
    <t>Hoe With Handle</t>
  </si>
  <si>
    <t>Horse Fence Cutter</t>
  </si>
  <si>
    <t>Horse Pipe 25mtr (Mpira Wa Maji)</t>
  </si>
  <si>
    <t>Insectiside Spray(Sollo Pump)</t>
  </si>
  <si>
    <t>Larva Insectiside Killer</t>
  </si>
  <si>
    <t>Liquid Hand Soap</t>
  </si>
  <si>
    <t>Moping Bucket</t>
  </si>
  <si>
    <t>Mopper W/Handle</t>
  </si>
  <si>
    <t>Powder Soap 15kg</t>
  </si>
  <si>
    <t>Reck</t>
  </si>
  <si>
    <t>Safety Boots</t>
  </si>
  <si>
    <t>Sanitizer 5lt</t>
  </si>
  <si>
    <t>Sink Suck</t>
  </si>
  <si>
    <t>Slasher</t>
  </si>
  <si>
    <t>Soap Dish (Soap Dispenser)</t>
  </si>
  <si>
    <t>Soft Broom</t>
  </si>
  <si>
    <t>Squizer W/Handle</t>
  </si>
  <si>
    <t>Steel Wire (Small)</t>
  </si>
  <si>
    <t>Toilet Brush</t>
  </si>
  <si>
    <t>Toilet Cleaner (Aro)</t>
  </si>
  <si>
    <t>Toilet Cleaner (5ltrs)</t>
  </si>
  <si>
    <t>Toilet Paper</t>
  </si>
  <si>
    <t>Umma</t>
  </si>
  <si>
    <t>Vim</t>
  </si>
  <si>
    <t>tin</t>
  </si>
  <si>
    <t>Wall Broom W/Handle</t>
  </si>
  <si>
    <t>Wheel Barrow (Trolley)</t>
  </si>
  <si>
    <t>Yolipam Flower</t>
  </si>
  <si>
    <t>Vacuum extractor</t>
  </si>
  <si>
    <t>Dental Drum</t>
  </si>
  <si>
    <t>Kidney Dish</t>
  </si>
  <si>
    <t>Explorers</t>
  </si>
  <si>
    <t>Dental Periodontal Probe</t>
  </si>
  <si>
    <t>Dental Tweezer</t>
  </si>
  <si>
    <t>Dental Excavator</t>
  </si>
  <si>
    <t>Condensor</t>
  </si>
  <si>
    <t>Matrix Band pkt/12</t>
  </si>
  <si>
    <t>Matrix Retainer</t>
  </si>
  <si>
    <t>Extracting Forceps - Lower Incisor</t>
  </si>
  <si>
    <t>Extracting Forceps - Lower Premolar</t>
  </si>
  <si>
    <t>Lower Full Molar</t>
  </si>
  <si>
    <t>Extracting - lower Root Forceps</t>
  </si>
  <si>
    <t>Cowhorn Beak- Fig No 87</t>
  </si>
  <si>
    <t>Extracting - Upper Root Forceps</t>
  </si>
  <si>
    <t>Extracting Forceps - Full Upper Molar Left</t>
  </si>
  <si>
    <t>Extracting Forceps - Full Upper Molar Right</t>
  </si>
  <si>
    <t>Extracting Forceps - Upper Molar LeftCentral</t>
  </si>
  <si>
    <t>Extracting Forceps - Upper Premolar</t>
  </si>
  <si>
    <t>Extracting Forceps - Bayonet Forceps</t>
  </si>
  <si>
    <t>Cryer Elevator Left</t>
  </si>
  <si>
    <t>Cryer Elevator Right</t>
  </si>
  <si>
    <t>Root Elevator - Coupland</t>
  </si>
  <si>
    <t>Apkal Elevator - Right</t>
  </si>
  <si>
    <t>Apkar Elevator Left</t>
  </si>
  <si>
    <t>Refrigerator Thermometer</t>
  </si>
  <si>
    <t>Surgical Blade G22</t>
  </si>
  <si>
    <t>Luna Composite Kit</t>
  </si>
  <si>
    <t>Zinc Oxide (zeigo)</t>
  </si>
  <si>
    <t>Knee Wrap Hinged (L) Brace</t>
  </si>
  <si>
    <t>theater boots size 8</t>
  </si>
  <si>
    <t>Oxygen  Concentator</t>
  </si>
  <si>
    <t>Measuring Cup</t>
  </si>
  <si>
    <t>Well Lead Bougie Solid Type Agled Tip 15FR</t>
  </si>
  <si>
    <t>Novecent Triple Lumen Central Cath 7fr/18-16-18g.16</t>
  </si>
  <si>
    <t>Disposable Caps</t>
  </si>
  <si>
    <t>Magill forceps</t>
  </si>
  <si>
    <t>NURSING EQUIPMENTS</t>
  </si>
  <si>
    <t>Procurement of Nursing Equipments</t>
  </si>
  <si>
    <t>DENTAL</t>
  </si>
  <si>
    <t>EYE</t>
  </si>
  <si>
    <t>SN</t>
  </si>
  <si>
    <t>Name of Employee</t>
  </si>
  <si>
    <t>Designation</t>
  </si>
  <si>
    <t>Date of 1st Engagement</t>
  </si>
  <si>
    <t>Basic Salary</t>
  </si>
  <si>
    <t>10% NSSF</t>
  </si>
  <si>
    <t>3% NHIF</t>
  </si>
  <si>
    <t>0.5% WCF</t>
  </si>
  <si>
    <t>Monthly Employer Statutory Costs</t>
  </si>
  <si>
    <t>Monthly Employee Costs</t>
  </si>
  <si>
    <t>Increment</t>
  </si>
  <si>
    <t>Annual Basic Salary</t>
  </si>
  <si>
    <t>Annual NSSF Cost</t>
  </si>
  <si>
    <t>Annual NHIF Cost</t>
  </si>
  <si>
    <t>Annual WCF Cost</t>
  </si>
  <si>
    <t>Annual Increment</t>
  </si>
  <si>
    <t>Total Annual Staff Costs</t>
  </si>
  <si>
    <t>Abela John</t>
  </si>
  <si>
    <t>Accountant</t>
  </si>
  <si>
    <t>18.03.2021</t>
  </si>
  <si>
    <t>Raphael  Protase</t>
  </si>
  <si>
    <t>09.08.2021</t>
  </si>
  <si>
    <t>Clara  Ibrahim Chanda</t>
  </si>
  <si>
    <t>Accountant Clerk</t>
  </si>
  <si>
    <t>03.01.2023</t>
  </si>
  <si>
    <t>Mariam Hamza Mshabaha</t>
  </si>
  <si>
    <t>19.04.2021</t>
  </si>
  <si>
    <t>Habibu Martine Sagalika</t>
  </si>
  <si>
    <t>Anaestetist Nurse</t>
  </si>
  <si>
    <t>12.09.2022</t>
  </si>
  <si>
    <t>Monica Macrise</t>
  </si>
  <si>
    <t>01.07.2017</t>
  </si>
  <si>
    <t>Revocatus Michael Paschal</t>
  </si>
  <si>
    <t>01.01.2019</t>
  </si>
  <si>
    <t>Shaban Juma Hussein</t>
  </si>
  <si>
    <t>Anaesthetist Nurse</t>
  </si>
  <si>
    <t>01.04.2020</t>
  </si>
  <si>
    <t>Thomas Linus Ntamabhoko</t>
  </si>
  <si>
    <t>Retired</t>
  </si>
  <si>
    <t>Anna Joachim Alphonce</t>
  </si>
  <si>
    <t>Assistant Accountant</t>
  </si>
  <si>
    <t>16.11.2022</t>
  </si>
  <si>
    <t>Erasto Zabron</t>
  </si>
  <si>
    <t>11.01.2021</t>
  </si>
  <si>
    <t>Mrisho Hamis</t>
  </si>
  <si>
    <t>01.02.2023</t>
  </si>
  <si>
    <t>Andrea Bathoromeo</t>
  </si>
  <si>
    <t>Assistant Laboratory Technician</t>
  </si>
  <si>
    <t>01.07.1998</t>
  </si>
  <si>
    <t>Dr Kibango L Kibango</t>
  </si>
  <si>
    <t>Assistant Medical Doctor</t>
  </si>
  <si>
    <t xml:space="preserve"> Byamungu Nuru</t>
  </si>
  <si>
    <t>Assistant Medical Officer</t>
  </si>
  <si>
    <t>Agnetha January Kadya</t>
  </si>
  <si>
    <t>Assistant Nursing Officer</t>
  </si>
  <si>
    <t>Albert Juma Martine</t>
  </si>
  <si>
    <t>01.10.2020</t>
  </si>
  <si>
    <t>Japhet Kasuka Masilago</t>
  </si>
  <si>
    <t>13.05.2024</t>
  </si>
  <si>
    <t>Roda  Lameck Nzogoro</t>
  </si>
  <si>
    <t>05.01.2022</t>
  </si>
  <si>
    <t>Sr.Agnes Nisimpaye</t>
  </si>
  <si>
    <t>01.11.2011</t>
  </si>
  <si>
    <t>Sr.Bernadetha Kibira</t>
  </si>
  <si>
    <t>01.09.2010</t>
  </si>
  <si>
    <t>Zawadi Eliya Ngalya</t>
  </si>
  <si>
    <t>Joshua James Ruhiye</t>
  </si>
  <si>
    <t>Assistant Physiotherapist</t>
  </si>
  <si>
    <t>01.12.2002</t>
  </si>
  <si>
    <t>Joseph Elias Ndagije</t>
  </si>
  <si>
    <t>Assistant Procurement</t>
  </si>
  <si>
    <t>01.07.2007</t>
  </si>
  <si>
    <t>Ezekiely Zamba</t>
  </si>
  <si>
    <t>Assistant Radographer</t>
  </si>
  <si>
    <t>Dafroza Dominic Mlengela</t>
  </si>
  <si>
    <t>Assistant Record Technician</t>
  </si>
  <si>
    <t>01.09.2012</t>
  </si>
  <si>
    <t>Levina B.Majinja</t>
  </si>
  <si>
    <t>10.05.2015</t>
  </si>
  <si>
    <t>Amedius Johnas</t>
  </si>
  <si>
    <t>Assistant Records Technician</t>
  </si>
  <si>
    <t>01.07.2010</t>
  </si>
  <si>
    <t>Gibson Festo Ntawiha</t>
  </si>
  <si>
    <t>06.03.2024</t>
  </si>
  <si>
    <t>Asheri Edison</t>
  </si>
  <si>
    <t>Cleaner</t>
  </si>
  <si>
    <t>01.01.2016</t>
  </si>
  <si>
    <t>Magdalena Kayanda Mkuyu</t>
  </si>
  <si>
    <t>01.10.2018</t>
  </si>
  <si>
    <t>Anitha Gilshon</t>
  </si>
  <si>
    <t>Data Clerk</t>
  </si>
  <si>
    <t>01.08.2019</t>
  </si>
  <si>
    <t>Salvatory Johnas</t>
  </si>
  <si>
    <t>01.01.1998</t>
  </si>
  <si>
    <t>Mathew Pius Helanya</t>
  </si>
  <si>
    <t>Driver</t>
  </si>
  <si>
    <t>Stephano M Lucas</t>
  </si>
  <si>
    <t>01.09.2023</t>
  </si>
  <si>
    <t>Anastazia Lameck Miheza</t>
  </si>
  <si>
    <t>Enrolled Nurse</t>
  </si>
  <si>
    <t>09.10.2022</t>
  </si>
  <si>
    <t>Editha Msimba</t>
  </si>
  <si>
    <t>01.07.2021</t>
  </si>
  <si>
    <t>Georgia John</t>
  </si>
  <si>
    <t>01.10.2021</t>
  </si>
  <si>
    <t>Nicolaus Keha</t>
  </si>
  <si>
    <t>Health Secretary</t>
  </si>
  <si>
    <t>07.01.2019</t>
  </si>
  <si>
    <t>Goodluck Msemwa</t>
  </si>
  <si>
    <t xml:space="preserve"> HealthSecretary</t>
  </si>
  <si>
    <t xml:space="preserve">Janeth Filex Kivuyo </t>
  </si>
  <si>
    <t>Human Resources Officer</t>
  </si>
  <si>
    <t>01.09.2022</t>
  </si>
  <si>
    <t>Joshua  Charles  Iseke</t>
  </si>
  <si>
    <t>ICT Technicin</t>
  </si>
  <si>
    <t>01.07.2022</t>
  </si>
  <si>
    <t>Antony Medard Busungu</t>
  </si>
  <si>
    <t>Labaratory Scientist</t>
  </si>
  <si>
    <t>16.02.2023</t>
  </si>
  <si>
    <t>Kissa Deogratius John</t>
  </si>
  <si>
    <t>Laboratory Technician</t>
  </si>
  <si>
    <t>01.01.2020</t>
  </si>
  <si>
    <t>Marko Moshi Jumbe</t>
  </si>
  <si>
    <t>Laundry man</t>
  </si>
  <si>
    <t>01.10.2010</t>
  </si>
  <si>
    <t xml:space="preserve"> Ezbon Midaho</t>
  </si>
  <si>
    <t>Medial Doctor</t>
  </si>
  <si>
    <t>05.02.2023</t>
  </si>
  <si>
    <t>Adriano E.Nkamata</t>
  </si>
  <si>
    <t>Medical Attendant</t>
  </si>
  <si>
    <t>Agripina Adelberth Kipipi</t>
  </si>
  <si>
    <t>01.01.2015</t>
  </si>
  <si>
    <t>Aisha Haruna</t>
  </si>
  <si>
    <t>07.01.2015</t>
  </si>
  <si>
    <t>Evodia Gervas Chitabila</t>
  </si>
  <si>
    <t xml:space="preserve"> Medical Attendat</t>
  </si>
  <si>
    <t>01.11.2012</t>
  </si>
  <si>
    <t>Alberto Abel Kinyoma</t>
  </si>
  <si>
    <t>23.11.2013</t>
  </si>
  <si>
    <t>Andrew Ntaka</t>
  </si>
  <si>
    <t>Augustino Deus Kalibwani</t>
  </si>
  <si>
    <t>Beatha Charles Bigango</t>
  </si>
  <si>
    <t>01.03.2004</t>
  </si>
  <si>
    <t>Beatha Ndagije</t>
  </si>
  <si>
    <t>Bernadetha Garaga</t>
  </si>
  <si>
    <t>01.04.2006</t>
  </si>
  <si>
    <t>Cecilia Gaudence Katiaba</t>
  </si>
  <si>
    <t>Colletha A.Kilomole</t>
  </si>
  <si>
    <t>03.03.2014</t>
  </si>
  <si>
    <t>Damson Japhet Petro</t>
  </si>
  <si>
    <t>01.07.2016</t>
  </si>
  <si>
    <t>Dominatha Elias Nkamata</t>
  </si>
  <si>
    <t>Econia Francis</t>
  </si>
  <si>
    <t>01.09.1994</t>
  </si>
  <si>
    <t>Editha Elias</t>
  </si>
  <si>
    <t>01.11.2000</t>
  </si>
  <si>
    <t>Felesian F. Rufundi</t>
  </si>
  <si>
    <t>01.07.1996</t>
  </si>
  <si>
    <t>Flora Mpumbiye Balibutsa</t>
  </si>
  <si>
    <t>10.10.2005</t>
  </si>
  <si>
    <t>Foibe Daudi Mawanja</t>
  </si>
  <si>
    <t>Jacksoni M. Milali</t>
  </si>
  <si>
    <t>01.08.2006</t>
  </si>
  <si>
    <t>Jeremiah Rufundi</t>
  </si>
  <si>
    <t>Ladislaus Yohana</t>
  </si>
  <si>
    <t>01.01.2002</t>
  </si>
  <si>
    <t>Leah Shupa</t>
  </si>
  <si>
    <t>Odavia Jackson Manga</t>
  </si>
  <si>
    <t>01.05.2015</t>
  </si>
  <si>
    <t>Osmund Jackson Luhasha</t>
  </si>
  <si>
    <t>Pendo Abihud Maliyatabu</t>
  </si>
  <si>
    <t xml:space="preserve">Pendo Michael Aron </t>
  </si>
  <si>
    <t>01.10.2008</t>
  </si>
  <si>
    <t>Pendo Philemon Hulege</t>
  </si>
  <si>
    <t>10.01.2005</t>
  </si>
  <si>
    <t>Poulin Paul Costa</t>
  </si>
  <si>
    <t>12.04.1998</t>
  </si>
  <si>
    <t>Sadock Gervas Chitabila</t>
  </si>
  <si>
    <t>Tatu Simoni Nkhabo</t>
  </si>
  <si>
    <t>01.09.2002</t>
  </si>
  <si>
    <t>Theodosia Joram</t>
  </si>
  <si>
    <t>01.07.2014</t>
  </si>
  <si>
    <t>Vitus Theophil Kayela</t>
  </si>
  <si>
    <t>22.07.2007</t>
  </si>
  <si>
    <t>Winted Amon Shinga</t>
  </si>
  <si>
    <t>Yoramu James Ruhiye</t>
  </si>
  <si>
    <t>Ernest Hilary Kulije</t>
  </si>
  <si>
    <t>Medical Attendat</t>
  </si>
  <si>
    <t>Mariam Shamsi Ally</t>
  </si>
  <si>
    <t xml:space="preserve"> John Richard Ndakazi</t>
  </si>
  <si>
    <t>Medical Doctor</t>
  </si>
  <si>
    <t>Dr Ephraim Kilale</t>
  </si>
  <si>
    <t>Ogendo Simon</t>
  </si>
  <si>
    <t>01.08.2020</t>
  </si>
  <si>
    <t>Sr. Dr.Theophila Saba</t>
  </si>
  <si>
    <t>01.01.2013</t>
  </si>
  <si>
    <t>Bikolimana Tunguru</t>
  </si>
  <si>
    <t>Mortuary Attendant</t>
  </si>
  <si>
    <t>01.07.2012</t>
  </si>
  <si>
    <t>Baltazari Gumadoka</t>
  </si>
  <si>
    <t>Obstetrician and Gynaecologst</t>
  </si>
  <si>
    <t>Fixed</t>
  </si>
  <si>
    <t>Musa Mandu</t>
  </si>
  <si>
    <t>Optometrist</t>
  </si>
  <si>
    <t>01.12.2024</t>
  </si>
  <si>
    <t>Veronika Francis John</t>
  </si>
  <si>
    <t>Personal Secretary</t>
  </si>
  <si>
    <t>10.10.2022</t>
  </si>
  <si>
    <t>Evelyne Ngosso</t>
  </si>
  <si>
    <t>Pharmaceutical Technician</t>
  </si>
  <si>
    <t>Renatus Zanzibar</t>
  </si>
  <si>
    <t>Pharmacist</t>
  </si>
  <si>
    <t>Innocent Damas</t>
  </si>
  <si>
    <t>Pharmceutical Technician</t>
  </si>
  <si>
    <t>Jacob   A.  Patrick</t>
  </si>
  <si>
    <t>Tilinganiza  D. Lwoma</t>
  </si>
  <si>
    <t>Dr Geofrey Lwakatare</t>
  </si>
  <si>
    <t>Physician</t>
  </si>
  <si>
    <t>Julius Nestory Alli</t>
  </si>
  <si>
    <t>Physiotherapist</t>
  </si>
  <si>
    <t>Pius James Bilantanye</t>
  </si>
  <si>
    <t>Plumber</t>
  </si>
  <si>
    <t>Jenitha M. Ntibagomba</t>
  </si>
  <si>
    <t>Procurment Officer</t>
  </si>
  <si>
    <t>Etropia M. Silayo</t>
  </si>
  <si>
    <t>Record Technician</t>
  </si>
  <si>
    <t>Mawazo Shinze Kahere</t>
  </si>
  <si>
    <t>Security Guard</t>
  </si>
  <si>
    <t>Patrick Elias</t>
  </si>
  <si>
    <t xml:space="preserve">Laurent Innocent Kaje </t>
  </si>
  <si>
    <t>Social Welfare Officer</t>
  </si>
  <si>
    <t>Evod Mnono</t>
  </si>
  <si>
    <t>Store Keeper</t>
  </si>
  <si>
    <t>Yuditha Yobegwa</t>
  </si>
  <si>
    <t>Tailor</t>
  </si>
  <si>
    <t>TOTAL</t>
  </si>
  <si>
    <t>NEW RECRUITMENT</t>
  </si>
  <si>
    <t>Cadre</t>
  </si>
  <si>
    <t>No of Months</t>
  </si>
  <si>
    <t>Annual Salary</t>
  </si>
  <si>
    <t>NSSF</t>
  </si>
  <si>
    <t>NHIF</t>
  </si>
  <si>
    <t>WCF</t>
  </si>
  <si>
    <t>Monthly Statutory Contributions</t>
  </si>
  <si>
    <t>Monthly Salary  Costs</t>
  </si>
  <si>
    <t>Employer Annual Statutory Contributions</t>
  </si>
  <si>
    <t xml:space="preserve">Annual Total Cost </t>
  </si>
  <si>
    <t>Biomedical Technician</t>
  </si>
  <si>
    <t>Laboratory Technologist</t>
  </si>
  <si>
    <t>Pharmaceutical Technologist</t>
  </si>
  <si>
    <t xml:space="preserve">Ass.Accountant </t>
  </si>
  <si>
    <t>Nursing Officer</t>
  </si>
  <si>
    <t xml:space="preserve">Registered Nurse </t>
  </si>
  <si>
    <t>Registered Nurse</t>
  </si>
  <si>
    <t>Medical Record</t>
  </si>
  <si>
    <t>IT Officer</t>
  </si>
  <si>
    <t>Total</t>
  </si>
  <si>
    <t>Names</t>
  </si>
  <si>
    <t>Monthly Allowance</t>
  </si>
  <si>
    <t>Number of Months</t>
  </si>
  <si>
    <t>Annual Allowance</t>
  </si>
  <si>
    <t>Suzan Kahere</t>
  </si>
  <si>
    <t>Dr. Simon Hosea</t>
  </si>
  <si>
    <t>Rutha Meshack Theonest</t>
  </si>
  <si>
    <t>Sonographer</t>
  </si>
  <si>
    <t>Kazimoto S  Kazimoto</t>
  </si>
  <si>
    <t>Charles Julius</t>
  </si>
  <si>
    <t>Lab Scientist</t>
  </si>
  <si>
    <t>Leave Allowance</t>
  </si>
  <si>
    <t>Pharmacy</t>
  </si>
  <si>
    <t>LONGTERM TRAINING</t>
  </si>
  <si>
    <t>S/N</t>
  </si>
  <si>
    <t xml:space="preserve">NAME </t>
  </si>
  <si>
    <t>GENDER</t>
  </si>
  <si>
    <t>DESIGNATION</t>
  </si>
  <si>
    <t>QUALIFICATIONS</t>
  </si>
  <si>
    <t>TYPE OF TRAINING</t>
  </si>
  <si>
    <t>PROPOSED TRAINING</t>
  </si>
  <si>
    <t>DURATION</t>
  </si>
  <si>
    <t>TRAINING INSTITUTE</t>
  </si>
  <si>
    <t>ESTIMATED COST for 2025 FY</t>
  </si>
  <si>
    <t>Training status</t>
  </si>
  <si>
    <t>M</t>
  </si>
  <si>
    <t>F</t>
  </si>
  <si>
    <t>PRESENT</t>
  </si>
  <si>
    <t>REQUIRED</t>
  </si>
  <si>
    <t>1</t>
  </si>
  <si>
    <t>Kabuta Joachim Hanga</t>
  </si>
  <si>
    <t>V</t>
  </si>
  <si>
    <t>Bachelor Degree in Medicine</t>
  </si>
  <si>
    <t>Ophthalmology</t>
  </si>
  <si>
    <t>Long Course</t>
  </si>
  <si>
    <t>Acquiring knowledge to specialize in Eye care</t>
  </si>
  <si>
    <t>3 Year</t>
  </si>
  <si>
    <t>MUHAS</t>
  </si>
  <si>
    <t>Ongoing</t>
  </si>
  <si>
    <t>2</t>
  </si>
  <si>
    <t>Internal Medicine</t>
  </si>
  <si>
    <t>Acquiring knowledge to specialize in Medicine</t>
  </si>
  <si>
    <t>CUHAS</t>
  </si>
  <si>
    <t>6</t>
  </si>
  <si>
    <t>Hospital Admnistrator</t>
  </si>
  <si>
    <t>Bachelor Degree in Health System Management</t>
  </si>
  <si>
    <t>Master of  Public Health</t>
  </si>
  <si>
    <t>Acquiring knowledge on health sector administrative skills,Project skills and leadership in health services</t>
  </si>
  <si>
    <t>2 Year</t>
  </si>
  <si>
    <t>New</t>
  </si>
  <si>
    <t>7</t>
  </si>
  <si>
    <t>Hussein Hussein</t>
  </si>
  <si>
    <t>Diploma in Nursing</t>
  </si>
  <si>
    <t>Optometry</t>
  </si>
  <si>
    <t>Acquiring Knowledge on Eye care</t>
  </si>
  <si>
    <t>2 year</t>
  </si>
  <si>
    <t>Mvumi</t>
  </si>
  <si>
    <t>NA</t>
  </si>
  <si>
    <t xml:space="preserve">JINA LA MTUMISHI </t>
  </si>
  <si>
    <t xml:space="preserve">CHECK NAMBA </t>
  </si>
  <si>
    <t xml:space="preserve">KADA </t>
  </si>
  <si>
    <t>NGAZI YA MSHAHARA KWA MWEZI</t>
  </si>
  <si>
    <t>5% PSSF</t>
  </si>
  <si>
    <t>3%NHIF</t>
  </si>
  <si>
    <t>0.5%WCF</t>
  </si>
  <si>
    <t>Monthly Staff Costs</t>
  </si>
  <si>
    <t>Annual Costs</t>
  </si>
  <si>
    <t>Ernest Jackson Saganyi</t>
  </si>
  <si>
    <t xml:space="preserve"> Dental Therapist</t>
  </si>
  <si>
    <t>Gilison Nuguye Ngwanyije</t>
  </si>
  <si>
    <t>3</t>
  </si>
  <si>
    <t>Sarah Charles Ntandu</t>
  </si>
  <si>
    <t>4</t>
  </si>
  <si>
    <t>Christopher Elias Gwabukoba</t>
  </si>
  <si>
    <t>5</t>
  </si>
  <si>
    <t>Masanja Byula Mhuli</t>
  </si>
  <si>
    <t xml:space="preserve">Clinical Officer </t>
  </si>
  <si>
    <t xml:space="preserve">Christina Nashon </t>
  </si>
  <si>
    <t>Mossy Kyahoka</t>
  </si>
  <si>
    <t>8</t>
  </si>
  <si>
    <t>Lucy William Tulinge</t>
  </si>
  <si>
    <t>9</t>
  </si>
  <si>
    <t>Alvera Hakizimana</t>
  </si>
  <si>
    <t xml:space="preserve">Pharmaceticular Technologist </t>
  </si>
  <si>
    <t>10</t>
  </si>
  <si>
    <t>Dominic Beatus Ngungo</t>
  </si>
  <si>
    <t>Clinical Officer</t>
  </si>
  <si>
    <t>11</t>
  </si>
  <si>
    <t>Asodo Luhoka Fumanyi</t>
  </si>
  <si>
    <t>Assistant Laboratory Technologist</t>
  </si>
  <si>
    <t>12</t>
  </si>
  <si>
    <t>Winfred Lamson Ntongolo</t>
  </si>
  <si>
    <t>Dental Attendant</t>
  </si>
  <si>
    <t>13</t>
  </si>
  <si>
    <t>Salvatoria Frigberth Rukonda</t>
  </si>
  <si>
    <t>14</t>
  </si>
  <si>
    <t>Hadija Said Magulu</t>
  </si>
  <si>
    <t>15</t>
  </si>
  <si>
    <t>Cecilia Cosmas Miyombo</t>
  </si>
  <si>
    <t>16</t>
  </si>
  <si>
    <t>Aurelia Renatus Kiswaga</t>
  </si>
  <si>
    <t>17</t>
  </si>
  <si>
    <t>Dorice Ntahindwa</t>
  </si>
  <si>
    <t>18</t>
  </si>
  <si>
    <t>Pamphilius Fidel Lusenge</t>
  </si>
  <si>
    <t>19</t>
  </si>
  <si>
    <t>Edina Mataro Balema</t>
  </si>
  <si>
    <t>20</t>
  </si>
  <si>
    <t>Prisca Rose Mpango</t>
  </si>
  <si>
    <t>21</t>
  </si>
  <si>
    <t>Lucas Cosmas Miyombo</t>
  </si>
  <si>
    <t>22</t>
  </si>
  <si>
    <t>Lucia Balima Msandai</t>
  </si>
  <si>
    <t>23</t>
  </si>
  <si>
    <t>Frank Kabuta Joachim Hanga</t>
  </si>
  <si>
    <t>24</t>
  </si>
  <si>
    <t>Heri Phares Nzogera</t>
  </si>
  <si>
    <t>25</t>
  </si>
  <si>
    <t>Fredrick Kauzen</t>
  </si>
  <si>
    <t>Dental Therapist</t>
  </si>
  <si>
    <t>26</t>
  </si>
  <si>
    <t>Daniel Linus</t>
  </si>
  <si>
    <t>Source of fund</t>
  </si>
  <si>
    <t>Actual Revenue in 2021</t>
  </si>
  <si>
    <t>Estimated Revenue FY 2022</t>
  </si>
  <si>
    <t>Actual Revenue FY 2022</t>
  </si>
  <si>
    <t>Estimated Revenue for the Year 2023</t>
  </si>
  <si>
    <t>Estimated Revenue 2024</t>
  </si>
  <si>
    <t>Internal Sources</t>
  </si>
  <si>
    <t>Government Grants</t>
  </si>
  <si>
    <t>Other Income</t>
  </si>
  <si>
    <t>Actual Revenue As 30 Sept 2024</t>
  </si>
  <si>
    <t>Department Name</t>
  </si>
  <si>
    <t>Estimated Revenue</t>
  </si>
  <si>
    <t>Dental Charges</t>
  </si>
  <si>
    <t>Laboratory Charges</t>
  </si>
  <si>
    <t>Bed Charges &amp; Admission Fee&amp; Inpatient Care</t>
  </si>
  <si>
    <t>Mortuary Services</t>
  </si>
  <si>
    <t>Physiotherapy</t>
  </si>
  <si>
    <t>Eye Dept.</t>
  </si>
  <si>
    <t>X-Ray</t>
  </si>
  <si>
    <t>USS</t>
  </si>
  <si>
    <t>Theatre Charges</t>
  </si>
  <si>
    <t>Others</t>
  </si>
  <si>
    <t>Grand Total</t>
  </si>
  <si>
    <t>Estimated Revenue 2025</t>
  </si>
  <si>
    <t xml:space="preserve">Registration Fee &amp; </t>
  </si>
  <si>
    <t>Consultation</t>
  </si>
  <si>
    <t>Ambulance</t>
  </si>
  <si>
    <t>ICU &amp; NICU</t>
  </si>
  <si>
    <t>Allowance for Nurse</t>
  </si>
  <si>
    <t>Excemptions</t>
  </si>
  <si>
    <t>Facilitate fumigation</t>
  </si>
  <si>
    <t>Facilitate Fire management services</t>
  </si>
  <si>
    <t>No.</t>
  </si>
  <si>
    <t>Activity</t>
  </si>
  <si>
    <t>Requirements</t>
  </si>
  <si>
    <t>No. of Units</t>
  </si>
  <si>
    <t>UoM</t>
  </si>
  <si>
    <t>Unit Cost</t>
  </si>
  <si>
    <t>Cost</t>
  </si>
  <si>
    <t>Total Cost/Activity</t>
  </si>
  <si>
    <t>Tools</t>
  </si>
  <si>
    <t>Consumables</t>
  </si>
  <si>
    <t>Spare parts</t>
  </si>
  <si>
    <t>Days</t>
  </si>
  <si>
    <t>Trip</t>
  </si>
  <si>
    <t>Materials</t>
  </si>
  <si>
    <t>TOTAL BUDGET</t>
  </si>
  <si>
    <t>OTHER PPM</t>
  </si>
  <si>
    <t>Unit of measure</t>
  </si>
  <si>
    <t>No of Units</t>
  </si>
  <si>
    <t>Unit cost of input</t>
  </si>
  <si>
    <t>Amount</t>
  </si>
  <si>
    <t xml:space="preserve">Annual Contribution(Diocese,CSSC,TEC,DHD,TAEC,PHAB,PHILB </t>
  </si>
  <si>
    <t>Revenue</t>
  </si>
  <si>
    <t>To facilitate professional meetings attandance to HR dept</t>
  </si>
  <si>
    <t>Dental officer</t>
  </si>
  <si>
    <t>Paediatrician</t>
  </si>
  <si>
    <t>LISTS</t>
  </si>
  <si>
    <t>S/No</t>
  </si>
  <si>
    <t>No of Unit</t>
  </si>
  <si>
    <t>NETWORK ACCESSORIES</t>
  </si>
  <si>
    <t>Network Switch DGS-1024 24 Ports</t>
  </si>
  <si>
    <t>TP-Link Archer AX5400 Dual-Band Gigabit Wi-Fi 6 Router</t>
  </si>
  <si>
    <t>RJ-45 connectors</t>
  </si>
  <si>
    <t>Cable tester</t>
  </si>
  <si>
    <t>Face plate double &amp; keystone jack</t>
  </si>
  <si>
    <t xml:space="preserve">CAT 6 cables </t>
  </si>
  <si>
    <t>boxes</t>
  </si>
  <si>
    <t>Ubiquit Nano Station M5 (Wireless access point)</t>
  </si>
  <si>
    <t>Piece</t>
  </si>
  <si>
    <t>Panasonic telephones</t>
  </si>
  <si>
    <t>COMPUTER ACCESSORIES</t>
  </si>
  <si>
    <t>Mouse</t>
  </si>
  <si>
    <t>power cables for desktop</t>
  </si>
  <si>
    <t>adapter for laptop (HP Blue pin =10, Dell=10)</t>
  </si>
  <si>
    <t>Drill Machine</t>
  </si>
  <si>
    <t>CMOS battery (Lithium battery)</t>
  </si>
  <si>
    <t>DAILY ACTIVITIES SUPPORTING DEVICES</t>
  </si>
  <si>
    <t>Extendable ladder</t>
  </si>
  <si>
    <t>Laserjet Pro MFP 4101Fdn Printer, Print, Scan, Copy,</t>
  </si>
  <si>
    <t>SUB-TOTAL</t>
  </si>
  <si>
    <t>Salary to new 19 recruited staffs</t>
  </si>
  <si>
    <t>Deficit/Surplus</t>
  </si>
  <si>
    <t xml:space="preserve">IPSAS training  </t>
  </si>
  <si>
    <t>Actual Revenue 2023</t>
  </si>
  <si>
    <t>INTERNAL REVENUE</t>
  </si>
  <si>
    <t>MEDICINE BUDGET</t>
  </si>
  <si>
    <t>ITEM DESCRIPTION</t>
  </si>
  <si>
    <t>UNIT OF MEASURE</t>
  </si>
  <si>
    <t>QUANTITY</t>
  </si>
  <si>
    <t>UNIT PRICE</t>
  </si>
  <si>
    <t>TOTAL PRICE</t>
  </si>
  <si>
    <t xml:space="preserve">ACETYLCYCILIC ACID 75MG </t>
  </si>
  <si>
    <t>TAB</t>
  </si>
  <si>
    <t xml:space="preserve">ALBENDAZOLE 200MG </t>
  </si>
  <si>
    <t>ALLOPURINOL 100MG</t>
  </si>
  <si>
    <t>ALLOPURINOL 300MG</t>
  </si>
  <si>
    <t>ALU 1*6</t>
  </si>
  <si>
    <t>ALU 3*6</t>
  </si>
  <si>
    <t>ALU 4*6</t>
  </si>
  <si>
    <t>AMITRIPTYLLINE 25MG</t>
  </si>
  <si>
    <t>AMINOPHYLLINE 100MG</t>
  </si>
  <si>
    <t>AMLODIPINE 10MG</t>
  </si>
  <si>
    <t>AMLODIPINE 5MG</t>
  </si>
  <si>
    <t>AMOXICILLIN 250MG</t>
  </si>
  <si>
    <t>CAP</t>
  </si>
  <si>
    <t>AMOXICILLIN+CLAVULANIC ACID 625MG</t>
  </si>
  <si>
    <t>AMOXICILLN+CLAVULANIC ACID 375MG</t>
  </si>
  <si>
    <t>AMOXICILLIN 250MG DISPERSABLE</t>
  </si>
  <si>
    <t>AMPICLOX 500MG</t>
  </si>
  <si>
    <t>ANUSOL SUPPOSITORIES</t>
  </si>
  <si>
    <t>SUP</t>
  </si>
  <si>
    <t>SITCOM</t>
  </si>
  <si>
    <t>ASCORBIC ACID 100MG</t>
  </si>
  <si>
    <t>ATENOLOL 50MG</t>
  </si>
  <si>
    <t>ATORVASTATIN 20MG</t>
  </si>
  <si>
    <t>AZITHROMYCIN 250MG</t>
  </si>
  <si>
    <t>AZITHROMYCIN 500MG</t>
  </si>
  <si>
    <t>ACECLOFENAC 100MG</t>
  </si>
  <si>
    <t>ACTIVATED CHARCOAL</t>
  </si>
  <si>
    <t>ACICLOVIR 200MG</t>
  </si>
  <si>
    <t>ACETAZOLAMIDE 250MG</t>
  </si>
  <si>
    <t>BACLOFEN 10MG</t>
  </si>
  <si>
    <t>BENDROFLUMETHIAZIDE  5MG</t>
  </si>
  <si>
    <t>BENZHEXOL 5MG</t>
  </si>
  <si>
    <t>BISACODYL 5MG</t>
  </si>
  <si>
    <t>BISOPROLOL 10MG</t>
  </si>
  <si>
    <t>BROMOCRIPTINE 2.5MG</t>
  </si>
  <si>
    <t>CAPTOPRIL 25MG</t>
  </si>
  <si>
    <t>CARVEDILOL 6.25MG</t>
  </si>
  <si>
    <t>CARVEDILOL 12.5MG</t>
  </si>
  <si>
    <t>CARBAMAZEPINE 200MG</t>
  </si>
  <si>
    <t>CANDESARTAN 16MG</t>
  </si>
  <si>
    <t>CANDESARTAN 8MG</t>
  </si>
  <si>
    <t>CEPHALEXIN 250MG</t>
  </si>
  <si>
    <t>CETRIZEN 10MG</t>
  </si>
  <si>
    <t>CEFIXIME 200MG</t>
  </si>
  <si>
    <t>CHLORAMPHENICOL 250MG</t>
  </si>
  <si>
    <t>CHLORPROMAZINE 100MG</t>
  </si>
  <si>
    <t>CHLORPROMAZINE 25MG</t>
  </si>
  <si>
    <t>CIPROFLOXACILLIN 500MG</t>
  </si>
  <si>
    <t>CLOMIFENE 5MCG</t>
  </si>
  <si>
    <t>CLOPIDOGREL 75MG</t>
  </si>
  <si>
    <t>CLOTRIMAZOLE VAGINAL PESSARIES</t>
  </si>
  <si>
    <t>P/6</t>
  </si>
  <si>
    <t>COTRIMOXAZOLE 480MG</t>
  </si>
  <si>
    <t>COLCHICINE 0.5MG</t>
  </si>
  <si>
    <t>CARBIMAZOLE 5MG</t>
  </si>
  <si>
    <t>CALCIVITA(CALCIUM+VITAMIN D3)</t>
  </si>
  <si>
    <t>CLARITHROMYCIN 500MG</t>
  </si>
  <si>
    <t>DIAZEPAM 5MG</t>
  </si>
  <si>
    <t>DICLOFENAC 50MG</t>
  </si>
  <si>
    <t>DIGOXIN0.25MG</t>
  </si>
  <si>
    <t>DOMPERIDON 10MG</t>
  </si>
  <si>
    <t>DICLOFENAC 50MG+PARACETAMOL 500MG</t>
  </si>
  <si>
    <t>DOXYCYCLINE 100MG</t>
  </si>
  <si>
    <t>DIHYDROGESTERONE (DUPHASTONE) 10MG</t>
  </si>
  <si>
    <t>DESLORATADINE 5MG</t>
  </si>
  <si>
    <t>DEXAMETHASONE 0.5MG</t>
  </si>
  <si>
    <t>ERYTHROMYCIN 250MG</t>
  </si>
  <si>
    <t>ESOMEPRAZOLE 20MG</t>
  </si>
  <si>
    <t>ESOMEPRAZOLE 40MG</t>
  </si>
  <si>
    <t xml:space="preserve">FERROTON </t>
  </si>
  <si>
    <t>FEBUXOSTAT 40MG</t>
  </si>
  <si>
    <t>FINASTERIDE 5MG</t>
  </si>
  <si>
    <t>FLUCAMOX 500MG</t>
  </si>
  <si>
    <t>FLUCONAZOLE 150MG</t>
  </si>
  <si>
    <t>FOLIC ACID 5MG</t>
  </si>
  <si>
    <t>GLIBENCLAMIDE 5MG</t>
  </si>
  <si>
    <t>FUROSEMIDE 40MG</t>
  </si>
  <si>
    <t>FERROUS+FOLIC ACID</t>
  </si>
  <si>
    <t>GLUCOSAMINE+CHONDRIOTIN</t>
  </si>
  <si>
    <t>GRISEOFULVIN 500MG</t>
  </si>
  <si>
    <t>GABAPENTIN 300MG</t>
  </si>
  <si>
    <t>HYDRALAZINE 25MG</t>
  </si>
  <si>
    <t>HALOPERIDOL 1.5MG</t>
  </si>
  <si>
    <t>HELIGO KIT</t>
  </si>
  <si>
    <t>KIT</t>
  </si>
  <si>
    <t>HYOSCINE 10MG</t>
  </si>
  <si>
    <t>IBUPROFEN 200MG</t>
  </si>
  <si>
    <t>IBUPROFEN 200MG+PARACETAMOL 500MG</t>
  </si>
  <si>
    <t xml:space="preserve">ISOSORBIDE MONONITRATE </t>
  </si>
  <si>
    <t>ISOSORBIDE DINITRATE 10MG</t>
  </si>
  <si>
    <t>LORATADINE 10MG</t>
  </si>
  <si>
    <t>LOSARTAN +HYDROCHLOROTHIAZIDE 62.5MG</t>
  </si>
  <si>
    <t>LOSARTAN POTASSIUM 50MG</t>
  </si>
  <si>
    <t>LEVOTHYROXINE 50MCG</t>
  </si>
  <si>
    <t>LOPERAMIDE 2MG</t>
  </si>
  <si>
    <t>MAGNESIUM TRISILICATE 250MG</t>
  </si>
  <si>
    <t>MEBENDAZOLE 100MG</t>
  </si>
  <si>
    <t>MEFENAMIC ACID 500MG</t>
  </si>
  <si>
    <t>MELOXICAM 15MG</t>
  </si>
  <si>
    <t>METFORMIN+ GLIMEPRIDE (GEMMER 2)</t>
  </si>
  <si>
    <t>METFORMIN 500MG</t>
  </si>
  <si>
    <t>METHYLDOPA 250MG</t>
  </si>
  <si>
    <t>METOCLOPRAMIDE 10MG</t>
  </si>
  <si>
    <t>METRONIDAZOLE 200MG</t>
  </si>
  <si>
    <t>MISOPROSTOL 200MCG</t>
  </si>
  <si>
    <t>MONTELUKAST 5MG</t>
  </si>
  <si>
    <t>MONTELUKAST 10MG</t>
  </si>
  <si>
    <t>METOPROLOL 50MG</t>
  </si>
  <si>
    <t>METOLAZONE 5MG</t>
  </si>
  <si>
    <t>MULTIVITAMIN TAB</t>
  </si>
  <si>
    <t>NAT B</t>
  </si>
  <si>
    <t>NEURO SUPPORT</t>
  </si>
  <si>
    <t>NEUROTON</t>
  </si>
  <si>
    <t>NEUROBION FORTE</t>
  </si>
  <si>
    <t>NORETHISTERONE 5</t>
  </si>
  <si>
    <t>NITROFURANTOIN 100MG</t>
  </si>
  <si>
    <t>NIFEDIPINE 20MG</t>
  </si>
  <si>
    <t>PANTOPRAZOLE 40MG</t>
  </si>
  <si>
    <t>PARACETAMOL SUPPOSITORIES 125MG</t>
  </si>
  <si>
    <t>PARACETAMOL SUPPOSITORIES 250MG</t>
  </si>
  <si>
    <t>PARACETAMOL 500MG</t>
  </si>
  <si>
    <t>PHENOBARBITONE 30MG</t>
  </si>
  <si>
    <t>PROPANOLOL 40MG</t>
  </si>
  <si>
    <t>PREDNISOLONE 5MG</t>
  </si>
  <si>
    <t>OMEPRAZOLE 20MG</t>
  </si>
  <si>
    <t>PREGABALIN 75MG</t>
  </si>
  <si>
    <t>SALBUTAMOL 4MG</t>
  </si>
  <si>
    <t>PROMETHAZINE 25MG</t>
  </si>
  <si>
    <t>SPIRONOLACTONE 25MG</t>
  </si>
  <si>
    <t>SULPHADOXINE +PYRIMETHAMINE (SP)</t>
  </si>
  <si>
    <t>TAMSULOSIN 0.4MG</t>
  </si>
  <si>
    <t>TELMISARTAN 80MG+HYDROCHLOROTHIAZIDE 12.5MG</t>
  </si>
  <si>
    <t>TELMISARTAN 40MG</t>
  </si>
  <si>
    <t>TINIDAZOLE 500MG</t>
  </si>
  <si>
    <t>SURGICEL 10*20CM</t>
  </si>
  <si>
    <t>PIECE</t>
  </si>
  <si>
    <t>ADULT DIAPERS L</t>
  </si>
  <si>
    <t>TELMISARTAN 80MG</t>
  </si>
  <si>
    <t>TELMISARTAN 40MG+HYDROCHLOROTHIAZIDE 12.5MG</t>
  </si>
  <si>
    <t>BETAHISTIDINE 8MG</t>
  </si>
  <si>
    <t>BETAHISTIDINE 16MG</t>
  </si>
  <si>
    <t xml:space="preserve">NYSTATIN 500,000IU </t>
  </si>
  <si>
    <t>PHENOXYMETHYL PENICILLIN 250MG</t>
  </si>
  <si>
    <t>SODIUM VALPROATE 500MG</t>
  </si>
  <si>
    <t>SILVER NITRATE CAUSTIC PENCIL</t>
  </si>
  <si>
    <t>HEALTHY EYES (RETINOIC ACID) VITAMIN A</t>
  </si>
  <si>
    <t>ENALAPRIL 5MG</t>
  </si>
  <si>
    <t>PIOGLITAZONE 30MG</t>
  </si>
  <si>
    <t>GINSOMIN</t>
  </si>
  <si>
    <t>RIVAROXABAN 15MG</t>
  </si>
  <si>
    <t>OLANZEPINE 5MG</t>
  </si>
  <si>
    <t>DAPAGLIFLOZIN 10MG</t>
  </si>
  <si>
    <t>TIZANIDINE 4MG</t>
  </si>
  <si>
    <t>TRAMADOL 50MG</t>
  </si>
  <si>
    <t>TRANEXAMIC ACID 500MG</t>
  </si>
  <si>
    <t>URSODEOXYCHOLIC ACID 30MG</t>
  </si>
  <si>
    <t xml:space="preserve">VITAMIN B COMPLEX </t>
  </si>
  <si>
    <t>MECLIZINE/DOXYLAMINE +PYRIDOXINE B6</t>
  </si>
  <si>
    <t>ZINC SULPHATE (PED ZINC) 20MG</t>
  </si>
  <si>
    <t>TERBINAFINE 250MG</t>
  </si>
  <si>
    <t>SECNIDAZOLE 1000MG</t>
  </si>
  <si>
    <t>RABEPRAZOLE 20MG</t>
  </si>
  <si>
    <t>S-MLODIPINE 5MG</t>
  </si>
  <si>
    <t>AMIODARONE 200MG</t>
  </si>
  <si>
    <t>OXYBUTIN 5MG</t>
  </si>
  <si>
    <t>PHENYTOIN 100MG</t>
  </si>
  <si>
    <t>HYDROXYUREA 500MG</t>
  </si>
  <si>
    <t>ROSUVASTATIN 20MG</t>
  </si>
  <si>
    <t>ADRENALINE INJECTION</t>
  </si>
  <si>
    <t>AMP</t>
  </si>
  <si>
    <t>AMPICILLIN 500MG INJECTION</t>
  </si>
  <si>
    <t>VIAL</t>
  </si>
  <si>
    <t>AMINOPHYLLINE INJECTION</t>
  </si>
  <si>
    <t>AMPICLOX 500MG INJECTION</t>
  </si>
  <si>
    <t>ARTESUNATE INJECTION 120MG</t>
  </si>
  <si>
    <t>ARTESUNATE INJECTION 60MG (MSD)</t>
  </si>
  <si>
    <t>ATROPINE INJECTION</t>
  </si>
  <si>
    <t>BENZYL PENICILLIN X-PEN</t>
  </si>
  <si>
    <t>BENZATHINE PENICILLIN PENADU</t>
  </si>
  <si>
    <t>BUPIVACAINE HEAVY INJECTION</t>
  </si>
  <si>
    <t>CALCIUM GLUCONATE INJECTION</t>
  </si>
  <si>
    <t>CEFTRIAXONE INJECTION 250MG</t>
  </si>
  <si>
    <t>CEFTRIAXONE INJECTION 1G</t>
  </si>
  <si>
    <t xml:space="preserve">CEFTRIAXONE +SALBACTUM </t>
  </si>
  <si>
    <t>CHLORPROMAZINE  INJECTION</t>
  </si>
  <si>
    <t>CIPROFLOXACILLIN 200MG/100ML</t>
  </si>
  <si>
    <t>BOTTLE</t>
  </si>
  <si>
    <t>DEXAMETHASONE INJECTION</t>
  </si>
  <si>
    <t>DIAZEPAM INJECTION 5MG/ML</t>
  </si>
  <si>
    <t xml:space="preserve">DICLOFENAC INJECTION </t>
  </si>
  <si>
    <t>EPHEDRINE INJECTION</t>
  </si>
  <si>
    <t>FLUCONAZOLE INJECTION</t>
  </si>
  <si>
    <t>FUROSEMIDE INJECTION</t>
  </si>
  <si>
    <t>GENTAMYCIN INJECTION 80MG/2ML</t>
  </si>
  <si>
    <t>HALOTHANE INHALATION</t>
  </si>
  <si>
    <t>ISOFLURANE INHALATION</t>
  </si>
  <si>
    <t>HEPARIN LOW MOLECULAR WEIGHT 40MG/ML</t>
  </si>
  <si>
    <t>HEPARIN 5000IU INJECTION</t>
  </si>
  <si>
    <t>HYDRALAZINE INJECTION</t>
  </si>
  <si>
    <t>HYDROCORTISONE INJECTION</t>
  </si>
  <si>
    <t>HYOSCINE INJECTION</t>
  </si>
  <si>
    <t>LIGNOCAINE INJECTION</t>
  </si>
  <si>
    <t>MAGNESIUM SULPHATE INJECTION</t>
  </si>
  <si>
    <t>MANNITOL IV FLUID</t>
  </si>
  <si>
    <t>MEROPENEM INJECTION 1G</t>
  </si>
  <si>
    <t>METOCLOPRAMIDE INJECTION</t>
  </si>
  <si>
    <t>PANTOPRAZOLE INJECTION</t>
  </si>
  <si>
    <t>PARACETAMOL INJECTION</t>
  </si>
  <si>
    <t xml:space="preserve">PHENOBARBITONE INJECTION </t>
  </si>
  <si>
    <t>PROMETHAZINE INJECTION</t>
  </si>
  <si>
    <t>SNAKE VENOM POLYVALENT</t>
  </si>
  <si>
    <t>SODIUM BICARBONATE INJECTION</t>
  </si>
  <si>
    <t>STERILE WATER FOR INJECTION</t>
  </si>
  <si>
    <t>TRAMADOL INJECTION IN 2ML</t>
  </si>
  <si>
    <t>TRANEXAMIC ACID INJECTION</t>
  </si>
  <si>
    <t>TRIAMCINOLONE INJECTION</t>
  </si>
  <si>
    <t>VITAMIN B COMPLEX INJECTION</t>
  </si>
  <si>
    <t>VITAMIN K INJECTION</t>
  </si>
  <si>
    <t>DEXTROSE 50%</t>
  </si>
  <si>
    <t>DIPROFOS INJECTION</t>
  </si>
  <si>
    <t>CHLORAMPHENICOL INJECTION</t>
  </si>
  <si>
    <t>HALOPERIDOL INJECTION</t>
  </si>
  <si>
    <t>AMOXYCLAV INJECTION</t>
  </si>
  <si>
    <t>DOPAMINE INJECTION</t>
  </si>
  <si>
    <t xml:space="preserve">ALBENDAZOLE SYRUP </t>
  </si>
  <si>
    <t>AMOXYCILLIN SYRUP</t>
  </si>
  <si>
    <t>AMPICLOX SYRUP</t>
  </si>
  <si>
    <t>AMOXYCLAV SYRUP</t>
  </si>
  <si>
    <t>AMPICLOX NEONATAL SYRUP</t>
  </si>
  <si>
    <t>ASCORIL D SYRUP</t>
  </si>
  <si>
    <t>AZITHROMYCIN  SYRUP</t>
  </si>
  <si>
    <t>B.B.E</t>
  </si>
  <si>
    <t>CALAMINE LOTION</t>
  </si>
  <si>
    <t>CEPHALEXIN SYRUP</t>
  </si>
  <si>
    <t>CETRIZEN SYRUP</t>
  </si>
  <si>
    <t>CITAL SYRUP</t>
  </si>
  <si>
    <t>COTRIMOXAZOLE SYRUP</t>
  </si>
  <si>
    <t>ENEMAX SOLUTION</t>
  </si>
  <si>
    <t>ERYTHROMYCIN SYRUP</t>
  </si>
  <si>
    <t>FERROUS FUMARATE SYRUP</t>
  </si>
  <si>
    <t>FLUCAMOX SYRUP</t>
  </si>
  <si>
    <t>HEMOVIT SYRUP</t>
  </si>
  <si>
    <t>HYDROGEN PEROXIDE MOUTHWASH 3%</t>
  </si>
  <si>
    <t>HYDROGEN PEROXIDE 6%</t>
  </si>
  <si>
    <t>LACTOGEN 1 MILK</t>
  </si>
  <si>
    <t>TIN</t>
  </si>
  <si>
    <t>LACTULOSE SOLUTION</t>
  </si>
  <si>
    <t>LORATADINE SYRUP</t>
  </si>
  <si>
    <t>MEBENDAZOLE SYRUP</t>
  </si>
  <si>
    <t>METRONIDAZOLE SYRUP</t>
  </si>
  <si>
    <t>MUCOGEL SYRUP</t>
  </si>
  <si>
    <t>ADULT COUGH SYRUP</t>
  </si>
  <si>
    <t>PAEDIATRIC COUGH SYRUP</t>
  </si>
  <si>
    <t>MULTIVITAMIN SYRUP</t>
  </si>
  <si>
    <t>NYSTATIN SYRUP</t>
  </si>
  <si>
    <t>ORS</t>
  </si>
  <si>
    <t>PARACETAMOL SYRUP</t>
  </si>
  <si>
    <t>POTASSIUM PERMNGANATE SOLUTION</t>
  </si>
  <si>
    <t>RELCER GEL (ANT-ACID)</t>
  </si>
  <si>
    <t>SALBUTAMOL SYRUP</t>
  </si>
  <si>
    <t>CASTOR OIL</t>
  </si>
  <si>
    <t>COLDRIL SYRUP</t>
  </si>
  <si>
    <t>VITAMIN B COMPLEX SYRUP</t>
  </si>
  <si>
    <t>IBUPROFEN+PARACETAMOL SYRUP</t>
  </si>
  <si>
    <t>METRONIDAZOLE INJECTION</t>
  </si>
  <si>
    <t>DEXTROSE 5%</t>
  </si>
  <si>
    <t>RINGER LACTATE RL</t>
  </si>
  <si>
    <t>DEXTROSE 10%</t>
  </si>
  <si>
    <t>NORMAL SALINE NS</t>
  </si>
  <si>
    <t>DEXTROSE NORMAL SALINE (DNS)</t>
  </si>
  <si>
    <t>ACICLOVIR CREAM</t>
  </si>
  <si>
    <t>TUBE</t>
  </si>
  <si>
    <t>ANUSOL OINTMENT</t>
  </si>
  <si>
    <t>BENZOIC ACID (WHITEFIELD) OINTMENT</t>
  </si>
  <si>
    <t>BETAMETHASONE OINTMENT</t>
  </si>
  <si>
    <t>BETAMETHASONE CREAM</t>
  </si>
  <si>
    <t>BETMETHASONE+SALICYLIC ACID OINTMENT</t>
  </si>
  <si>
    <t>CLOBETASOL CREAM</t>
  </si>
  <si>
    <t>CLOTRIMAZOLE CREAM</t>
  </si>
  <si>
    <t>CLOTRIMAZOLE VAGINAL CREAM</t>
  </si>
  <si>
    <t xml:space="preserve">DICLOFENAC GEL </t>
  </si>
  <si>
    <t>GENTRISONE CREAM</t>
  </si>
  <si>
    <t>GYNAZOLE(MICONAZOLE) CREAM</t>
  </si>
  <si>
    <t xml:space="preserve">GYNAZOLE(MICONAZOLE) PESSARIES </t>
  </si>
  <si>
    <t>P/3</t>
  </si>
  <si>
    <t>HYDROCORTISONE CREAM</t>
  </si>
  <si>
    <t>KETOPROFEN GEL(FASTUM)</t>
  </si>
  <si>
    <t>K-Y JELLY</t>
  </si>
  <si>
    <t>LIDOCAINE GEL (ORAL CURE GEL)</t>
  </si>
  <si>
    <t>METRONIDAZOLE GEL</t>
  </si>
  <si>
    <t xml:space="preserve"> MICONAZOLE CREAM</t>
  </si>
  <si>
    <t>MICONAZOLE ORAL GEL</t>
  </si>
  <si>
    <t>MUPIROCIN CREAM</t>
  </si>
  <si>
    <t>SILVER SULFADIAZIDE CREAM (BURN CREAM)</t>
  </si>
  <si>
    <t>SONADERM CREAM</t>
  </si>
  <si>
    <t>TERBINAFINE CREAM</t>
  </si>
  <si>
    <t>TRETNOIC ACID CREAM</t>
  </si>
  <si>
    <t>BARIUM SULPHATE POWDER</t>
  </si>
  <si>
    <t>HEPARIN GEL</t>
  </si>
  <si>
    <t>ACICLOVIR EYE OINTMENT</t>
  </si>
  <si>
    <t>BORIC ACID EAR DROPS</t>
  </si>
  <si>
    <t>CARMELLOSE SODIUM EYE DROP</t>
  </si>
  <si>
    <t>CERUMOL EAR DROP</t>
  </si>
  <si>
    <t>CHLORAMPHENICOL EYE DROPS</t>
  </si>
  <si>
    <t>CHLORAMPHENICOL EYE OINTMENT</t>
  </si>
  <si>
    <t>CIPROFLOXACILLIN EYE/EAR DROPS</t>
  </si>
  <si>
    <t>CIPROFLOXACILLIN EYE DROPS</t>
  </si>
  <si>
    <t>DEXAMETHASONE EYE DROPS</t>
  </si>
  <si>
    <t>DEXAMETHASONE+CHLORAMPHENICOL EYE DROPD</t>
  </si>
  <si>
    <t>DEXAMETHASONE +NEOMYCIN EYE DROPS</t>
  </si>
  <si>
    <t>EPHEDRINE NASAL DROP ADULT</t>
  </si>
  <si>
    <t>EPHEDRINE NASAL DROP PAEDIATRIC</t>
  </si>
  <si>
    <t>FLUTICASONE NASAL SPRAY</t>
  </si>
  <si>
    <t>HYPROMELLOSE EYE DROPS</t>
  </si>
  <si>
    <t>TETRACYCLINE EYE OINTMENT</t>
  </si>
  <si>
    <t>PREDNISOLONE EYE DROPS</t>
  </si>
  <si>
    <t>SALBUTAMOL INHALER</t>
  </si>
  <si>
    <t>SALBUTAMOL+BECLOMETASONE INHALER</t>
  </si>
  <si>
    <t>SALBUTAMOL RESPULES</t>
  </si>
  <si>
    <t>SALMETEROL+FLUTICASONE INHALER</t>
  </si>
  <si>
    <t>SODIUM CROMOGLYCATE EYE DROPS</t>
  </si>
  <si>
    <t>CLOTRIMAZOLE EAR DROPS</t>
  </si>
  <si>
    <t>SODIUM CHLORIDE NASAL DROPS</t>
  </si>
  <si>
    <t>TIMOLOL EYE DROPS</t>
  </si>
  <si>
    <t>TROPICAMIDE EYE DROPS</t>
  </si>
  <si>
    <t>XYLOMETAZOLINE NASAL SPRAY</t>
  </si>
  <si>
    <t>BUDESONIDE INHALER</t>
  </si>
  <si>
    <t>FLAMAR(DICLOFENAC+PARACETAMOL+CHLORXAZONE)</t>
  </si>
  <si>
    <t>CLOXACILLIN INJECTION</t>
  </si>
  <si>
    <t>KNEE CAP L</t>
  </si>
  <si>
    <t>PAIR</t>
  </si>
  <si>
    <t>KNEE CAP M</t>
  </si>
  <si>
    <t>ANKLE BRACE</t>
  </si>
  <si>
    <t>EACH</t>
  </si>
  <si>
    <t>KNEE BRACE L</t>
  </si>
  <si>
    <t>KNEE BRACE M</t>
  </si>
  <si>
    <t>COMPRESSION STOCKING ABOVE KNEE</t>
  </si>
  <si>
    <t>COMPRESSION STOCKING BELOW KNEE</t>
  </si>
  <si>
    <t>AUXILLARY CRUTCHES</t>
  </si>
  <si>
    <t xml:space="preserve">FRIDGE THERMOMETER </t>
  </si>
  <si>
    <t>ROOM(WALL) THERMOMETER</t>
  </si>
  <si>
    <t>LUMBAR BELT M</t>
  </si>
  <si>
    <t>LUMBAR BELT L</t>
  </si>
  <si>
    <t>LUMBAR BELT XL</t>
  </si>
  <si>
    <t>NECK COLAR</t>
  </si>
  <si>
    <t>ARM SLING ADULT</t>
  </si>
  <si>
    <t>UNDER WATER SEAL DRAINGE</t>
  </si>
  <si>
    <t>BANDAGE 15CM HOSPITAL</t>
  </si>
  <si>
    <t>HOSPITAL BANDAGE 7.5CM</t>
  </si>
  <si>
    <t>SURGICAL BLADE SIZE 10</t>
  </si>
  <si>
    <t>SURGICAL BLADE SIZE 11</t>
  </si>
  <si>
    <t>SURGICAL BLADE SIZE 12</t>
  </si>
  <si>
    <t>SURGICAL BLADE SIZE 15</t>
  </si>
  <si>
    <t>SURGICAL BLADE SIZE 20</t>
  </si>
  <si>
    <t>SURGICAL BLADE SIZE 23</t>
  </si>
  <si>
    <t>CANNULA 16G</t>
  </si>
  <si>
    <t>CANNULA 14G</t>
  </si>
  <si>
    <t>CANNULA 18G</t>
  </si>
  <si>
    <t>CANNULA 20G</t>
  </si>
  <si>
    <t>CANNULA 22G</t>
  </si>
  <si>
    <t>CANNULA 24G</t>
  </si>
  <si>
    <t>CATHETER 2WAY 14G</t>
  </si>
  <si>
    <t>CATHETER 2WAY 12G</t>
  </si>
  <si>
    <t>CATHETER 2WAY 10G</t>
  </si>
  <si>
    <t>CATHETER 2WAY 20G</t>
  </si>
  <si>
    <t>CATHETER 2WAY 8G</t>
  </si>
  <si>
    <t>CATHETER 2WAY 18G</t>
  </si>
  <si>
    <t>CATHETER 2WAY 16G</t>
  </si>
  <si>
    <t>CATHETER 3WAY 18G</t>
  </si>
  <si>
    <t>CATHETER 3WAY 24G</t>
  </si>
  <si>
    <t>CATHETER 3WAY 22G</t>
  </si>
  <si>
    <t>CATHETER 3WAY 20G</t>
  </si>
  <si>
    <t>CATHETER 3WAY 16G</t>
  </si>
  <si>
    <t>OXYGEN NASAL CANNULA INFANT</t>
  </si>
  <si>
    <t>SUCTION CATHETER 5G</t>
  </si>
  <si>
    <t>FEEDING TUBE SIZE 5</t>
  </si>
  <si>
    <t>SUCTION CATHETER 6G</t>
  </si>
  <si>
    <t>SUCTION CATHETER 18G</t>
  </si>
  <si>
    <t>SUCTION CATHETER 10G</t>
  </si>
  <si>
    <t>SUCTION CATHETER 12G</t>
  </si>
  <si>
    <t>SUCTION CATHETER 16G</t>
  </si>
  <si>
    <t>SUCTION CATHETER 14G</t>
  </si>
  <si>
    <t>FEEDING TUBE SIZE 16</t>
  </si>
  <si>
    <t>FEEDING TUBE SIZE 10</t>
  </si>
  <si>
    <t>FEEDING TUBE SIZE 18</t>
  </si>
  <si>
    <t>FEEDING TUBE SIZE 14</t>
  </si>
  <si>
    <t>FEEDING TUBE SIZE 8</t>
  </si>
  <si>
    <t>SYRINGE 50CC</t>
  </si>
  <si>
    <t>SYRINGE 20CC</t>
  </si>
  <si>
    <t>INSULIN SYRINGE 1CC</t>
  </si>
  <si>
    <t>COLOSTOMY BAG</t>
  </si>
  <si>
    <t>SYRINGE 5CC</t>
  </si>
  <si>
    <t>SYRINGE 2CC</t>
  </si>
  <si>
    <t>SYRINGE 10CC</t>
  </si>
  <si>
    <t>URINE BAG ADULT</t>
  </si>
  <si>
    <t>IV GIVING SET BURRETE TYPE</t>
  </si>
  <si>
    <t xml:space="preserve">IV GIVING SET </t>
  </si>
  <si>
    <t>BLOOD GIVING SET</t>
  </si>
  <si>
    <t>P.O.P BANDAGE 15CM</t>
  </si>
  <si>
    <t>ROLL</t>
  </si>
  <si>
    <t>P.O.P BANDAGE 7.5CM</t>
  </si>
  <si>
    <t>CREPE BANDAGE 7.5CM</t>
  </si>
  <si>
    <t>CREPE BANDAGE 15CM</t>
  </si>
  <si>
    <t>CHROMIC CUTGUT 2/0</t>
  </si>
  <si>
    <t>VASELINE OIL</t>
  </si>
  <si>
    <t>CONDOM CATHETER M</t>
  </si>
  <si>
    <t xml:space="preserve">NASAL CANNULA </t>
  </si>
  <si>
    <t>CONDOM CATHETER L</t>
  </si>
  <si>
    <t>OCTREOTIDE INJECTION</t>
  </si>
  <si>
    <t>INSULIN LENTE</t>
  </si>
  <si>
    <t>INSULIN SOLUBLE</t>
  </si>
  <si>
    <t>INSULIN MIXTARD</t>
  </si>
  <si>
    <t>CLINDAMYCIN 300MG</t>
  </si>
  <si>
    <t>TORSEMIDE 10MG</t>
  </si>
  <si>
    <t>BLOOD GLUCOSE TEST STRIPS</t>
  </si>
  <si>
    <t>SITAGLIPTIN 50MG</t>
  </si>
  <si>
    <t>S AMLODIPINE 5MG</t>
  </si>
  <si>
    <t>LAMOTRIGENE 100MG</t>
  </si>
  <si>
    <t>BLOOD BAG</t>
  </si>
  <si>
    <t>PRAZIQUANTEL 600MG</t>
  </si>
  <si>
    <t>AMPICILLIN 250MG</t>
  </si>
  <si>
    <t>LEVODOPA 100MG +CARBIDOPA 25MG</t>
  </si>
  <si>
    <t>CEFIXIME 400MG</t>
  </si>
  <si>
    <t>POTASSIUM CHLORIDE INJECTION</t>
  </si>
  <si>
    <t>IV CANNULA 26G</t>
  </si>
  <si>
    <t>NUCLEO CMP FORTE</t>
  </si>
  <si>
    <t>WARFARIN 5MG</t>
  </si>
  <si>
    <t>GLUCOSE TEST STRIPS MEDISIGN</t>
  </si>
  <si>
    <t>METHOTREXATE 2.5MG</t>
  </si>
  <si>
    <t>HYDROGEN PEROXIDE EAR DROPS 3%</t>
  </si>
  <si>
    <t>ECG ELECTRODE</t>
  </si>
  <si>
    <t>SODIUM VALPROATE 200MG</t>
  </si>
  <si>
    <t>IRBESARTAN 150MG +HYDROCHLOROTHIAZIDE 12.5MG</t>
  </si>
  <si>
    <t>MEN SUPPORT</t>
  </si>
  <si>
    <t>PARACETAMOL 120MG</t>
  </si>
  <si>
    <t>SUPP</t>
  </si>
  <si>
    <t>OXYGEN NASAL CANNULA ADULT</t>
  </si>
  <si>
    <t>S AMLODIPINE 2.5MG</t>
  </si>
  <si>
    <t>ONDANSENTRONE 8MG</t>
  </si>
  <si>
    <t>CYCLOPENTOLATE EYE DROPS</t>
  </si>
  <si>
    <t>TRAMADOL INJECTION IN 1ML</t>
  </si>
  <si>
    <t>READING GLASS</t>
  </si>
  <si>
    <t>ONDANSENTRONE INJECTION 2MG/ML</t>
  </si>
  <si>
    <t>GLUCOPLUS GLUCOMETER</t>
  </si>
  <si>
    <t>LATANOPLAST EYE DROPS</t>
  </si>
  <si>
    <t>LABETEROL INJECTION 20MG/4MLS</t>
  </si>
  <si>
    <t>TOBRAMYCIN EYE DROPS</t>
  </si>
  <si>
    <t>IRBESARTAN 150MG</t>
  </si>
  <si>
    <t>OMEGA 3 SCOTTS</t>
  </si>
  <si>
    <t>SENSODYNE TOOTH PASTE</t>
  </si>
  <si>
    <t>ANT D INJECTION</t>
  </si>
  <si>
    <t>AMIKACIN 500MG/2ML INJECTION</t>
  </si>
  <si>
    <t>ARM SLING PEDIATRIC</t>
  </si>
  <si>
    <t>GLUCOMETER MEDISIGN</t>
  </si>
  <si>
    <t>NON REBREATHER FACE MASK ADULT</t>
  </si>
  <si>
    <t>ACNE FREE (RETINOIC ACID)</t>
  </si>
  <si>
    <t>METFORMIN 500MG +GLIBENCLAMIDE 5MG</t>
  </si>
  <si>
    <t>NIFEDIPINE OINTMENT</t>
  </si>
  <si>
    <t>TESTOSTERONE INJECTION</t>
  </si>
  <si>
    <t>SPECTACLES CASE</t>
  </si>
  <si>
    <t>VASOGRAIN 1MG</t>
  </si>
  <si>
    <t>METFORMIN 500MG+GLIMEPIRIDE 1MG</t>
  </si>
  <si>
    <t>SUB TOTAL</t>
  </si>
  <si>
    <t>COST ANALYSIS SHEET</t>
  </si>
  <si>
    <t>Expenditure</t>
  </si>
  <si>
    <t>REVENUE TREND FROM 2021 TO 2024</t>
  </si>
  <si>
    <t>Current salary</t>
  </si>
  <si>
    <t>Estimated new salary</t>
  </si>
  <si>
    <t>Revocates Muhigi</t>
  </si>
  <si>
    <t>Rhoda Lameck</t>
  </si>
  <si>
    <t>Shabani Juma</t>
  </si>
  <si>
    <t>Anna Miheza</t>
  </si>
  <si>
    <t>Annual Salary (10 Month)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</si>
</sst>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##0;###0"/>
    <numFmt numFmtId="168" formatCode="0.0"/>
    <numFmt numFmtId="169" formatCode="###0.00;###0.00"/>
    <numFmt numFmtId="170" formatCode="#,##0.00;#,##0.00"/>
    <numFmt numFmtId="171" formatCode="#,##0;#,##0"/>
    <numFmt numFmtId="172" formatCode="[$-409]d\-mmm\-yy;@"/>
    <numFmt numFmtId="173" formatCode="_(* #,##0_);_(* \(#,##0\);_(* &quot;-&quot;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rgb="FF000000"/>
      <name val="Cambria"/>
      <family val="1"/>
    </font>
    <font>
      <sz val="11"/>
      <name val="Cambria"/>
      <family val="1"/>
    </font>
    <font>
      <b/>
      <sz val="12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b/>
      <sz val="11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sz val="11"/>
      <color rgb="FF2F2F2F"/>
      <name val="Cambria"/>
      <family val="1"/>
    </font>
    <font>
      <sz val="11"/>
      <color theme="1" tint="4.9989318521683403E-2"/>
      <name val="Cambria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191919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3"/>
      <color theme="1"/>
      <name val="Cambria"/>
      <family val="1"/>
    </font>
    <font>
      <b/>
      <sz val="13"/>
      <color theme="1"/>
      <name val="Cambria"/>
      <family val="1"/>
    </font>
    <font>
      <sz val="13"/>
      <color rgb="FF000000"/>
      <name val="Cambria"/>
      <family val="1"/>
    </font>
    <font>
      <sz val="13"/>
      <name val="Cambria"/>
      <family val="1"/>
    </font>
    <font>
      <b/>
      <sz val="13"/>
      <name val="Cambria"/>
      <family val="1"/>
    </font>
    <font>
      <b/>
      <sz val="18"/>
      <color theme="1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67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3" fontId="3" fillId="0" borderId="1" xfId="1" applyFont="1" applyBorder="1" applyAlignment="1">
      <alignment vertical="top"/>
    </xf>
    <xf numFmtId="0" fontId="3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43" fontId="4" fillId="0" borderId="1" xfId="1" applyFont="1" applyBorder="1" applyAlignment="1">
      <alignment wrapText="1"/>
    </xf>
    <xf numFmtId="43" fontId="3" fillId="0" borderId="1" xfId="1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0" xfId="0" applyFont="1"/>
    <xf numFmtId="43" fontId="3" fillId="0" borderId="1" xfId="1" applyFont="1" applyBorder="1"/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3" fontId="3" fillId="0" borderId="1" xfId="1" applyFont="1" applyBorder="1" applyAlignment="1"/>
    <xf numFmtId="164" fontId="3" fillId="0" borderId="1" xfId="1" applyNumberFormat="1" applyFont="1" applyBorder="1"/>
    <xf numFmtId="43" fontId="4" fillId="0" borderId="1" xfId="1" applyFont="1" applyBorder="1" applyAlignment="1">
      <alignment horizontal="right" vertical="center" wrapText="1"/>
    </xf>
    <xf numFmtId="0" fontId="3" fillId="3" borderId="1" xfId="0" applyFont="1" applyFill="1" applyBorder="1"/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3" fontId="0" fillId="0" borderId="0" xfId="0" applyNumberFormat="1"/>
    <xf numFmtId="43" fontId="2" fillId="0" borderId="1" xfId="0" applyNumberFormat="1" applyFont="1" applyBorder="1"/>
    <xf numFmtId="0" fontId="2" fillId="0" borderId="0" xfId="0" applyFont="1"/>
    <xf numFmtId="0" fontId="3" fillId="0" borderId="5" xfId="0" quotePrefix="1" applyFont="1" applyBorder="1"/>
    <xf numFmtId="0" fontId="3" fillId="0" borderId="11" xfId="0" applyFont="1" applyBorder="1"/>
    <xf numFmtId="43" fontId="3" fillId="0" borderId="6" xfId="1" applyNumberFormat="1" applyFont="1" applyBorder="1"/>
    <xf numFmtId="43" fontId="3" fillId="0" borderId="1" xfId="1" applyNumberFormat="1" applyFont="1" applyBorder="1"/>
    <xf numFmtId="4" fontId="3" fillId="0" borderId="1" xfId="0" applyNumberFormat="1" applyFont="1" applyBorder="1"/>
    <xf numFmtId="0" fontId="2" fillId="0" borderId="1" xfId="0" applyFont="1" applyBorder="1" applyAlignment="1">
      <alignment wrapText="1"/>
    </xf>
    <xf numFmtId="0" fontId="9" fillId="0" borderId="15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167" fontId="11" fillId="0" borderId="15" xfId="0" applyNumberFormat="1" applyFont="1" applyFill="1" applyBorder="1" applyAlignment="1">
      <alignment horizontal="left" vertical="top" wrapText="1"/>
    </xf>
    <xf numFmtId="168" fontId="11" fillId="0" borderId="15" xfId="0" applyNumberFormat="1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169" fontId="11" fillId="0" borderId="15" xfId="0" applyNumberFormat="1" applyFont="1" applyFill="1" applyBorder="1" applyAlignment="1">
      <alignment horizontal="left" vertical="top" wrapText="1"/>
    </xf>
    <xf numFmtId="43" fontId="11" fillId="0" borderId="15" xfId="1" applyFont="1" applyFill="1" applyBorder="1" applyAlignment="1">
      <alignment horizontal="left" vertical="top" wrapText="1" indent="1"/>
    </xf>
    <xf numFmtId="170" fontId="11" fillId="0" borderId="15" xfId="0" applyNumberFormat="1" applyFont="1" applyFill="1" applyBorder="1" applyAlignment="1">
      <alignment horizontal="left" vertical="top" wrapText="1"/>
    </xf>
    <xf numFmtId="171" fontId="11" fillId="0" borderId="15" xfId="0" applyNumberFormat="1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167" fontId="11" fillId="0" borderId="16" xfId="0" applyNumberFormat="1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169" fontId="11" fillId="0" borderId="16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/>
    </xf>
    <xf numFmtId="43" fontId="9" fillId="0" borderId="15" xfId="1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43" fontId="0" fillId="0" borderId="0" xfId="0" applyNumberFormat="1" applyFill="1" applyBorder="1" applyAlignment="1">
      <alignment horizontal="left" vertical="top"/>
    </xf>
    <xf numFmtId="0" fontId="3" fillId="0" borderId="1" xfId="0" quotePrefix="1" applyFont="1" applyBorder="1"/>
    <xf numFmtId="43" fontId="2" fillId="0" borderId="1" xfId="1" applyNumberFormat="1" applyFont="1" applyBorder="1"/>
    <xf numFmtId="0" fontId="5" fillId="0" borderId="1" xfId="0" applyFont="1" applyBorder="1"/>
    <xf numFmtId="43" fontId="16" fillId="0" borderId="1" xfId="1" applyNumberFormat="1" applyFont="1" applyBorder="1" applyAlignment="1">
      <alignment wrapText="1"/>
    </xf>
    <xf numFmtId="164" fontId="3" fillId="0" borderId="11" xfId="1" applyNumberFormat="1" applyFont="1" applyBorder="1"/>
    <xf numFmtId="164" fontId="3" fillId="0" borderId="5" xfId="1" applyNumberFormat="1" applyFont="1" applyBorder="1"/>
    <xf numFmtId="164" fontId="2" fillId="0" borderId="1" xfId="1" applyNumberFormat="1" applyFont="1" applyBorder="1"/>
    <xf numFmtId="43" fontId="2" fillId="2" borderId="1" xfId="1" applyNumberFormat="1" applyFont="1" applyFill="1" applyBorder="1" applyAlignment="1">
      <alignment wrapText="1"/>
    </xf>
    <xf numFmtId="43" fontId="2" fillId="2" borderId="1" xfId="1" applyNumberFormat="1" applyFont="1" applyFill="1" applyBorder="1"/>
    <xf numFmtId="0" fontId="3" fillId="0" borderId="1" xfId="0" applyFont="1" applyBorder="1" applyAlignment="1">
      <alignment horizontal="center"/>
    </xf>
    <xf numFmtId="0" fontId="2" fillId="4" borderId="1" xfId="1" applyNumberFormat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 wrapText="1"/>
    </xf>
    <xf numFmtId="0" fontId="3" fillId="2" borderId="1" xfId="1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72" fontId="5" fillId="0" borderId="1" xfId="0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72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left" vertical="center"/>
    </xf>
    <xf numFmtId="166" fontId="5" fillId="2" borderId="1" xfId="1" applyNumberFormat="1" applyFont="1" applyFill="1" applyBorder="1" applyAlignment="1">
      <alignment horizontal="left" vertical="center"/>
    </xf>
    <xf numFmtId="166" fontId="5" fillId="2" borderId="1" xfId="1" applyNumberFormat="1" applyFont="1" applyFill="1" applyBorder="1" applyAlignment="1">
      <alignment horizontal="right" vertical="center"/>
    </xf>
    <xf numFmtId="164" fontId="16" fillId="2" borderId="1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6" fontId="16" fillId="2" borderId="1" xfId="1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43" fontId="2" fillId="5" borderId="1" xfId="1" applyFont="1" applyFill="1" applyBorder="1" applyAlignment="1">
      <alignment horizontal="center" vertical="center"/>
    </xf>
    <xf numFmtId="43" fontId="2" fillId="5" borderId="1" xfId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164" fontId="3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2" borderId="1" xfId="0" quotePrefix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17" fillId="0" borderId="1" xfId="1" applyNumberFormat="1" applyFont="1" applyBorder="1"/>
    <xf numFmtId="0" fontId="7" fillId="0" borderId="1" xfId="0" applyFont="1" applyBorder="1"/>
    <xf numFmtId="3" fontId="18" fillId="0" borderId="1" xfId="0" applyNumberFormat="1" applyFont="1" applyBorder="1"/>
    <xf numFmtId="164" fontId="2" fillId="0" borderId="1" xfId="0" applyNumberFormat="1" applyFont="1" applyBorder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2" borderId="0" xfId="0" applyFont="1" applyFill="1"/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 wrapText="1"/>
    </xf>
    <xf numFmtId="165" fontId="3" fillId="2" borderId="1" xfId="0" applyNumberFormat="1" applyFont="1" applyFill="1" applyBorder="1"/>
    <xf numFmtId="43" fontId="3" fillId="2" borderId="1" xfId="1" applyFont="1" applyFill="1" applyBorder="1"/>
    <xf numFmtId="165" fontId="2" fillId="2" borderId="1" xfId="0" applyNumberFormat="1" applyFont="1" applyFill="1" applyBorder="1"/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9" fillId="2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173" fontId="3" fillId="0" borderId="1" xfId="0" applyNumberFormat="1" applyFont="1" applyBorder="1" applyAlignment="1">
      <alignment vertical="center"/>
    </xf>
    <xf numFmtId="0" fontId="3" fillId="2" borderId="1" xfId="0" applyNumberFormat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left"/>
    </xf>
    <xf numFmtId="164" fontId="5" fillId="2" borderId="1" xfId="1" applyNumberFormat="1" applyFont="1" applyFill="1" applyBorder="1" applyAlignment="1">
      <alignment horizontal="right"/>
    </xf>
    <xf numFmtId="0" fontId="20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173" fontId="2" fillId="0" borderId="1" xfId="0" applyNumberFormat="1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3" fontId="3" fillId="0" borderId="1" xfId="0" applyNumberFormat="1" applyFont="1" applyBorder="1" applyAlignment="1">
      <alignment vertical="top"/>
    </xf>
    <xf numFmtId="4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43" fontId="3" fillId="0" borderId="4" xfId="0" applyNumberFormat="1" applyFont="1" applyBorder="1" applyAlignment="1">
      <alignment horizontal="center" vertical="center"/>
    </xf>
    <xf numFmtId="43" fontId="2" fillId="3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165" fontId="3" fillId="0" borderId="1" xfId="0" applyNumberFormat="1" applyFont="1" applyBorder="1"/>
    <xf numFmtId="0" fontId="2" fillId="2" borderId="1" xfId="0" applyFont="1" applyFill="1" applyBorder="1"/>
    <xf numFmtId="0" fontId="3" fillId="2" borderId="0" xfId="0" applyFont="1" applyFill="1" applyAlignment="1">
      <alignment vertical="top"/>
    </xf>
    <xf numFmtId="43" fontId="3" fillId="2" borderId="1" xfId="0" applyNumberFormat="1" applyFont="1" applyFill="1" applyBorder="1"/>
    <xf numFmtId="43" fontId="4" fillId="0" borderId="1" xfId="1" applyFont="1" applyBorder="1" applyAlignment="1">
      <alignment horizontal="right" wrapText="1"/>
    </xf>
    <xf numFmtId="165" fontId="3" fillId="0" borderId="1" xfId="0" applyNumberFormat="1" applyFont="1" applyBorder="1" applyAlignment="1"/>
    <xf numFmtId="43" fontId="3" fillId="2" borderId="1" xfId="0" applyNumberFormat="1" applyFont="1" applyFill="1" applyBorder="1" applyAlignment="1"/>
    <xf numFmtId="0" fontId="0" fillId="7" borderId="0" xfId="0" applyFill="1"/>
    <xf numFmtId="0" fontId="2" fillId="0" borderId="7" xfId="0" applyFont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0" borderId="2" xfId="0" applyFont="1" applyBorder="1" applyAlignment="1">
      <alignment vertical="top"/>
    </xf>
    <xf numFmtId="43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43" fontId="3" fillId="0" borderId="3" xfId="0" applyNumberFormat="1" applyFont="1" applyBorder="1" applyAlignment="1">
      <alignment vertical="center"/>
    </xf>
    <xf numFmtId="0" fontId="3" fillId="0" borderId="4" xfId="0" applyFont="1" applyBorder="1" applyAlignment="1">
      <alignment vertical="top"/>
    </xf>
    <xf numFmtId="43" fontId="3" fillId="0" borderId="4" xfId="0" applyNumberFormat="1" applyFont="1" applyBorder="1" applyAlignment="1">
      <alignment vertical="center"/>
    </xf>
    <xf numFmtId="0" fontId="2" fillId="3" borderId="1" xfId="0" applyFont="1" applyFill="1" applyBorder="1" applyAlignment="1">
      <alignment vertical="top"/>
    </xf>
    <xf numFmtId="0" fontId="21" fillId="0" borderId="0" xfId="0" applyFont="1"/>
    <xf numFmtId="164" fontId="3" fillId="3" borderId="1" xfId="1" applyNumberFormat="1" applyFont="1" applyFill="1" applyBorder="1"/>
    <xf numFmtId="0" fontId="22" fillId="3" borderId="1" xfId="0" applyFont="1" applyFill="1" applyBorder="1"/>
    <xf numFmtId="3" fontId="3" fillId="0" borderId="1" xfId="0" applyNumberFormat="1" applyFont="1" applyBorder="1"/>
    <xf numFmtId="3" fontId="3" fillId="3" borderId="1" xfId="0" applyNumberFormat="1" applyFont="1" applyFill="1" applyBorder="1"/>
    <xf numFmtId="0" fontId="21" fillId="3" borderId="1" xfId="0" applyFont="1" applyFill="1" applyBorder="1"/>
    <xf numFmtId="3" fontId="2" fillId="3" borderId="1" xfId="0" applyNumberFormat="1" applyFont="1" applyFill="1" applyBorder="1"/>
    <xf numFmtId="0" fontId="23" fillId="0" borderId="1" xfId="0" applyFont="1" applyBorder="1"/>
    <xf numFmtId="164" fontId="2" fillId="3" borderId="1" xfId="0" applyNumberFormat="1" applyFont="1" applyFill="1" applyBorder="1"/>
    <xf numFmtId="43" fontId="22" fillId="3" borderId="1" xfId="1" applyFont="1" applyFill="1" applyBorder="1"/>
    <xf numFmtId="164" fontId="2" fillId="0" borderId="0" xfId="0" applyNumberFormat="1" applyFont="1"/>
    <xf numFmtId="164" fontId="21" fillId="0" borderId="0" xfId="1" applyNumberFormat="1" applyFont="1"/>
    <xf numFmtId="43" fontId="21" fillId="0" borderId="0" xfId="1" applyFont="1"/>
    <xf numFmtId="0" fontId="0" fillId="2" borderId="0" xfId="0" applyFill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3" fontId="3" fillId="2" borderId="0" xfId="0" applyNumberFormat="1" applyFont="1" applyFill="1"/>
    <xf numFmtId="164" fontId="0" fillId="2" borderId="0" xfId="0" applyNumberFormat="1" applyFill="1"/>
    <xf numFmtId="43" fontId="0" fillId="2" borderId="0" xfId="0" applyNumberFormat="1" applyFill="1"/>
    <xf numFmtId="0" fontId="3" fillId="0" borderId="1" xfId="0" quotePrefix="1" applyFont="1" applyBorder="1" applyAlignment="1">
      <alignment horizontal="center"/>
    </xf>
    <xf numFmtId="0" fontId="24" fillId="0" borderId="1" xfId="0" applyFont="1" applyBorder="1" applyAlignment="1">
      <alignment wrapText="1"/>
    </xf>
    <xf numFmtId="0" fontId="25" fillId="0" borderId="0" xfId="0" applyFont="1"/>
    <xf numFmtId="0" fontId="25" fillId="0" borderId="1" xfId="0" applyFont="1" applyBorder="1"/>
    <xf numFmtId="4" fontId="25" fillId="0" borderId="1" xfId="0" applyNumberFormat="1" applyFont="1" applyBorder="1"/>
    <xf numFmtId="43" fontId="25" fillId="0" borderId="1" xfId="1" applyFont="1" applyBorder="1"/>
    <xf numFmtId="4" fontId="25" fillId="0" borderId="0" xfId="0" applyNumberFormat="1" applyFont="1"/>
    <xf numFmtId="43" fontId="25" fillId="0" borderId="0" xfId="0" applyNumberFormat="1" applyFont="1"/>
    <xf numFmtId="43" fontId="25" fillId="0" borderId="0" xfId="1" applyFont="1"/>
    <xf numFmtId="0" fontId="25" fillId="0" borderId="0" xfId="0" applyFont="1" applyBorder="1"/>
    <xf numFmtId="3" fontId="27" fillId="2" borderId="0" xfId="0" applyNumberFormat="1" applyFont="1" applyFill="1" applyBorder="1" applyAlignment="1">
      <alignment horizontal="right" vertical="center"/>
    </xf>
    <xf numFmtId="43" fontId="25" fillId="0" borderId="0" xfId="0" applyNumberFormat="1" applyFont="1" applyBorder="1"/>
    <xf numFmtId="166" fontId="0" fillId="0" borderId="0" xfId="0" applyNumberFormat="1"/>
    <xf numFmtId="0" fontId="26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quotePrefix="1" applyFont="1" applyBorder="1" applyAlignment="1">
      <alignment horizontal="right" vertical="center" wrapText="1"/>
    </xf>
    <xf numFmtId="0" fontId="27" fillId="0" borderId="1" xfId="0" applyFont="1" applyBorder="1" applyAlignment="1">
      <alignment vertical="center" wrapText="1"/>
    </xf>
    <xf numFmtId="4" fontId="27" fillId="0" borderId="1" xfId="0" applyNumberFormat="1" applyFont="1" applyBorder="1" applyAlignment="1">
      <alignment horizontal="right" vertical="center"/>
    </xf>
    <xf numFmtId="0" fontId="27" fillId="2" borderId="1" xfId="0" applyFont="1" applyFill="1" applyBorder="1" applyAlignment="1">
      <alignment vertical="center" wrapText="1"/>
    </xf>
    <xf numFmtId="4" fontId="27" fillId="2" borderId="1" xfId="0" applyNumberFormat="1" applyFont="1" applyFill="1" applyBorder="1" applyAlignment="1">
      <alignment horizontal="right" vertical="center"/>
    </xf>
    <xf numFmtId="0" fontId="27" fillId="2" borderId="1" xfId="0" applyFont="1" applyFill="1" applyBorder="1" applyAlignment="1">
      <alignment vertical="center"/>
    </xf>
    <xf numFmtId="4" fontId="27" fillId="2" borderId="1" xfId="0" applyNumberFormat="1" applyFont="1" applyFill="1" applyBorder="1" applyAlignment="1">
      <alignment horizontal="right" vertical="center" wrapText="1"/>
    </xf>
    <xf numFmtId="4" fontId="26" fillId="2" borderId="1" xfId="0" applyNumberFormat="1" applyFont="1" applyFill="1" applyBorder="1" applyAlignment="1">
      <alignment horizontal="right" vertical="center" wrapText="1"/>
    </xf>
    <xf numFmtId="0" fontId="24" fillId="0" borderId="1" xfId="0" applyFont="1" applyBorder="1"/>
    <xf numFmtId="4" fontId="24" fillId="0" borderId="1" xfId="0" applyNumberFormat="1" applyFont="1" applyBorder="1"/>
    <xf numFmtId="43" fontId="24" fillId="0" borderId="1" xfId="1" applyFont="1" applyBorder="1"/>
    <xf numFmtId="0" fontId="25" fillId="0" borderId="1" xfId="0" quotePrefix="1" applyFont="1" applyBorder="1"/>
    <xf numFmtId="43" fontId="5" fillId="0" borderId="1" xfId="1" applyFont="1" applyBorder="1"/>
    <xf numFmtId="0" fontId="18" fillId="0" borderId="0" xfId="0" applyFont="1"/>
    <xf numFmtId="43" fontId="2" fillId="2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vertical="center" wrapText="1"/>
    </xf>
    <xf numFmtId="43" fontId="2" fillId="2" borderId="1" xfId="1" applyFont="1" applyFill="1" applyBorder="1" applyAlignment="1">
      <alignment horizontal="center" vertical="center" wrapText="1"/>
    </xf>
    <xf numFmtId="2" fontId="18" fillId="0" borderId="0" xfId="0" applyNumberFormat="1" applyFont="1"/>
    <xf numFmtId="43" fontId="28" fillId="0" borderId="1" xfId="0" applyNumberFormat="1" applyFont="1" applyBorder="1" applyAlignment="1"/>
    <xf numFmtId="0" fontId="28" fillId="2" borderId="1" xfId="0" applyFont="1" applyFill="1" applyBorder="1" applyAlignment="1">
      <alignment vertical="center"/>
    </xf>
    <xf numFmtId="43" fontId="28" fillId="2" borderId="1" xfId="1" applyFont="1" applyFill="1" applyBorder="1" applyAlignment="1">
      <alignment vertical="center"/>
    </xf>
    <xf numFmtId="43" fontId="28" fillId="2" borderId="1" xfId="0" applyNumberFormat="1" applyFont="1" applyFill="1" applyBorder="1" applyAlignment="1"/>
    <xf numFmtId="0" fontId="28" fillId="0" borderId="1" xfId="0" applyFont="1" applyBorder="1" applyAlignment="1"/>
    <xf numFmtId="43" fontId="28" fillId="0" borderId="1" xfId="1" applyFont="1" applyBorder="1" applyAlignment="1"/>
    <xf numFmtId="0" fontId="28" fillId="2" borderId="1" xfId="0" applyFont="1" applyFill="1" applyBorder="1" applyAlignment="1"/>
    <xf numFmtId="43" fontId="28" fillId="2" borderId="1" xfId="1" applyFont="1" applyFill="1" applyBorder="1" applyAlignment="1"/>
    <xf numFmtId="4" fontId="28" fillId="2" borderId="1" xfId="0" applyNumberFormat="1" applyFont="1" applyFill="1" applyBorder="1" applyAlignment="1"/>
    <xf numFmtId="0" fontId="28" fillId="0" borderId="1" xfId="0" applyFont="1" applyBorder="1" applyAlignment="1">
      <alignment vertical="top"/>
    </xf>
    <xf numFmtId="43" fontId="28" fillId="0" borderId="1" xfId="1" applyFont="1" applyBorder="1" applyAlignment="1">
      <alignment vertical="top"/>
    </xf>
    <xf numFmtId="0" fontId="29" fillId="2" borderId="1" xfId="0" applyFont="1" applyFill="1" applyBorder="1" applyAlignment="1"/>
    <xf numFmtId="0" fontId="30" fillId="2" borderId="1" xfId="0" applyFont="1" applyFill="1" applyBorder="1" applyAlignment="1">
      <alignment horizontal="left" vertical="center"/>
    </xf>
    <xf numFmtId="0" fontId="30" fillId="2" borderId="1" xfId="0" applyFont="1" applyFill="1" applyBorder="1" applyAlignment="1">
      <alignment vertical="center"/>
    </xf>
    <xf numFmtId="4" fontId="30" fillId="2" borderId="1" xfId="0" applyNumberFormat="1" applyFont="1" applyFill="1" applyBorder="1" applyAlignment="1">
      <alignment vertical="center"/>
    </xf>
    <xf numFmtId="0" fontId="28" fillId="2" borderId="1" xfId="0" applyFont="1" applyFill="1" applyBorder="1" applyAlignment="1">
      <alignment vertical="top"/>
    </xf>
    <xf numFmtId="0" fontId="28" fillId="2" borderId="1" xfId="0" applyFont="1" applyFill="1" applyBorder="1" applyAlignment="1">
      <alignment horizontal="left" vertical="top"/>
    </xf>
    <xf numFmtId="43" fontId="28" fillId="2" borderId="1" xfId="1" applyFont="1" applyFill="1" applyBorder="1" applyAlignment="1">
      <alignment vertical="top"/>
    </xf>
    <xf numFmtId="0" fontId="28" fillId="2" borderId="2" xfId="0" applyFont="1" applyFill="1" applyBorder="1" applyAlignment="1">
      <alignment vertical="center"/>
    </xf>
    <xf numFmtId="164" fontId="28" fillId="2" borderId="1" xfId="1" applyNumberFormat="1" applyFont="1" applyFill="1" applyBorder="1" applyAlignment="1"/>
    <xf numFmtId="0" fontId="28" fillId="2" borderId="4" xfId="0" applyFont="1" applyFill="1" applyBorder="1" applyAlignment="1">
      <alignment vertical="center"/>
    </xf>
    <xf numFmtId="164" fontId="30" fillId="2" borderId="1" xfId="1" applyNumberFormat="1" applyFont="1" applyFill="1" applyBorder="1" applyAlignment="1">
      <alignment vertical="center"/>
    </xf>
    <xf numFmtId="43" fontId="30" fillId="2" borderId="1" xfId="1" applyFont="1" applyFill="1" applyBorder="1" applyAlignment="1">
      <alignment vertical="center"/>
    </xf>
    <xf numFmtId="0" fontId="28" fillId="2" borderId="4" xfId="0" applyFont="1" applyFill="1" applyBorder="1" applyAlignment="1">
      <alignment horizontal="left" vertical="center"/>
    </xf>
    <xf numFmtId="0" fontId="30" fillId="2" borderId="1" xfId="0" applyFont="1" applyFill="1" applyBorder="1" applyAlignment="1"/>
    <xf numFmtId="164" fontId="30" fillId="2" borderId="1" xfId="1" applyNumberFormat="1" applyFont="1" applyFill="1" applyBorder="1" applyAlignment="1"/>
    <xf numFmtId="43" fontId="30" fillId="2" borderId="1" xfId="1" applyFont="1" applyFill="1" applyBorder="1" applyAlignment="1"/>
    <xf numFmtId="0" fontId="28" fillId="2" borderId="1" xfId="0" applyFont="1" applyFill="1" applyBorder="1" applyAlignment="1">
      <alignment horizontal="left"/>
    </xf>
    <xf numFmtId="0" fontId="28" fillId="2" borderId="2" xfId="0" applyFont="1" applyFill="1" applyBorder="1" applyAlignment="1"/>
    <xf numFmtId="0" fontId="28" fillId="2" borderId="4" xfId="0" applyFont="1" applyFill="1" applyBorder="1" applyAlignment="1"/>
    <xf numFmtId="0" fontId="31" fillId="2" borderId="1" xfId="0" applyFont="1" applyFill="1" applyBorder="1" applyAlignment="1">
      <alignment horizontal="left" vertical="center"/>
    </xf>
    <xf numFmtId="43" fontId="28" fillId="2" borderId="2" xfId="1" applyFont="1" applyFill="1" applyBorder="1" applyAlignment="1"/>
    <xf numFmtId="43" fontId="28" fillId="2" borderId="2" xfId="0" applyNumberFormat="1" applyFont="1" applyFill="1" applyBorder="1" applyAlignment="1"/>
    <xf numFmtId="0" fontId="28" fillId="2" borderId="3" xfId="0" applyFont="1" applyFill="1" applyBorder="1" applyAlignment="1">
      <alignment vertical="center"/>
    </xf>
    <xf numFmtId="0" fontId="28" fillId="2" borderId="2" xfId="0" applyFont="1" applyFill="1" applyBorder="1" applyAlignment="1">
      <alignment vertical="top"/>
    </xf>
    <xf numFmtId="0" fontId="28" fillId="2" borderId="3" xfId="0" applyFont="1" applyFill="1" applyBorder="1" applyAlignment="1">
      <alignment vertical="top"/>
    </xf>
    <xf numFmtId="0" fontId="28" fillId="2" borderId="4" xfId="0" applyFont="1" applyFill="1" applyBorder="1" applyAlignment="1">
      <alignment vertical="top"/>
    </xf>
    <xf numFmtId="0" fontId="28" fillId="2" borderId="1" xfId="0" applyFont="1" applyFill="1" applyBorder="1" applyAlignment="1">
      <alignment horizontal="left" vertical="center"/>
    </xf>
    <xf numFmtId="4" fontId="28" fillId="2" borderId="1" xfId="0" applyNumberFormat="1" applyFont="1" applyFill="1" applyBorder="1" applyAlignment="1">
      <alignment vertical="center"/>
    </xf>
    <xf numFmtId="0" fontId="30" fillId="2" borderId="2" xfId="0" applyFont="1" applyFill="1" applyBorder="1" applyAlignment="1">
      <alignment vertical="center"/>
    </xf>
    <xf numFmtId="0" fontId="30" fillId="2" borderId="3" xfId="0" applyFont="1" applyFill="1" applyBorder="1" applyAlignment="1">
      <alignment vertical="center"/>
    </xf>
    <xf numFmtId="0" fontId="30" fillId="2" borderId="4" xfId="0" applyFont="1" applyFill="1" applyBorder="1" applyAlignment="1">
      <alignment vertical="center"/>
    </xf>
    <xf numFmtId="0" fontId="28" fillId="2" borderId="1" xfId="0" applyFont="1" applyFill="1" applyBorder="1" applyAlignment="1">
      <alignment horizontal="justify" vertical="center"/>
    </xf>
    <xf numFmtId="0" fontId="28" fillId="2" borderId="1" xfId="0" applyFont="1" applyFill="1" applyBorder="1" applyAlignment="1">
      <alignment horizontal="right" vertical="center"/>
    </xf>
    <xf numFmtId="165" fontId="28" fillId="2" borderId="1" xfId="2" applyFont="1" applyFill="1" applyBorder="1" applyAlignment="1">
      <alignment horizontal="center" vertical="center"/>
    </xf>
    <xf numFmtId="0" fontId="28" fillId="2" borderId="3" xfId="0" applyFont="1" applyFill="1" applyBorder="1" applyAlignment="1"/>
    <xf numFmtId="4" fontId="28" fillId="2" borderId="1" xfId="0" applyNumberFormat="1" applyFont="1" applyFill="1" applyBorder="1" applyAlignment="1">
      <alignment horizontal="left" vertical="center"/>
    </xf>
    <xf numFmtId="4" fontId="28" fillId="2" borderId="1" xfId="0" applyNumberFormat="1" applyFont="1" applyFill="1" applyBorder="1" applyAlignment="1">
      <alignment horizontal="right" vertical="center"/>
    </xf>
    <xf numFmtId="43" fontId="28" fillId="2" borderId="1" xfId="1" applyFont="1" applyFill="1" applyBorder="1" applyAlignment="1">
      <alignment horizontal="right"/>
    </xf>
    <xf numFmtId="0" fontId="28" fillId="2" borderId="1" xfId="0" applyFont="1" applyFill="1" applyBorder="1" applyAlignment="1">
      <alignment horizontal="right"/>
    </xf>
    <xf numFmtId="43" fontId="28" fillId="2" borderId="0" xfId="0" applyNumberFormat="1" applyFont="1" applyFill="1" applyAlignment="1"/>
    <xf numFmtId="164" fontId="28" fillId="2" borderId="1" xfId="1" applyNumberFormat="1" applyFont="1" applyFill="1" applyBorder="1" applyAlignment="1">
      <alignment horizontal="right"/>
    </xf>
    <xf numFmtId="165" fontId="28" fillId="2" borderId="1" xfId="2" applyFont="1" applyFill="1" applyBorder="1" applyAlignment="1"/>
    <xf numFmtId="165" fontId="28" fillId="2" borderId="1" xfId="2" applyFont="1" applyFill="1" applyBorder="1" applyAlignment="1">
      <alignment horizontal="right" vertical="center"/>
    </xf>
    <xf numFmtId="166" fontId="28" fillId="2" borderId="1" xfId="2" applyNumberFormat="1" applyFont="1" applyFill="1" applyBorder="1" applyAlignment="1">
      <alignment horizontal="right"/>
    </xf>
    <xf numFmtId="0" fontId="28" fillId="2" borderId="1" xfId="3" applyFont="1" applyFill="1" applyBorder="1" applyAlignment="1">
      <alignment vertical="center"/>
    </xf>
    <xf numFmtId="3" fontId="28" fillId="2" borderId="1" xfId="3" applyNumberFormat="1" applyFont="1" applyFill="1" applyBorder="1" applyAlignment="1">
      <alignment vertical="center"/>
    </xf>
    <xf numFmtId="0" fontId="29" fillId="0" borderId="1" xfId="0" applyFont="1" applyBorder="1" applyAlignment="1"/>
    <xf numFmtId="0" fontId="28" fillId="0" borderId="6" xfId="0" applyFont="1" applyBorder="1" applyAlignment="1">
      <alignment vertical="top"/>
    </xf>
    <xf numFmtId="0" fontId="29" fillId="3" borderId="1" xfId="0" applyFont="1" applyFill="1" applyBorder="1" applyAlignment="1"/>
    <xf numFmtId="43" fontId="29" fillId="3" borderId="1" xfId="0" applyNumberFormat="1" applyFont="1" applyFill="1" applyBorder="1" applyAlignment="1"/>
    <xf numFmtId="0" fontId="29" fillId="6" borderId="1" xfId="0" applyFont="1" applyFill="1" applyBorder="1" applyAlignment="1"/>
    <xf numFmtId="43" fontId="29" fillId="6" borderId="1" xfId="0" applyNumberFormat="1" applyFont="1" applyFill="1" applyBorder="1" applyAlignment="1"/>
    <xf numFmtId="0" fontId="29" fillId="8" borderId="1" xfId="0" applyFont="1" applyFill="1" applyBorder="1" applyAlignment="1"/>
    <xf numFmtId="43" fontId="28" fillId="8" borderId="1" xfId="0" applyNumberFormat="1" applyFont="1" applyFill="1" applyBorder="1" applyAlignment="1"/>
    <xf numFmtId="43" fontId="29" fillId="5" borderId="1" xfId="0" applyNumberFormat="1" applyFont="1" applyFill="1" applyBorder="1" applyAlignment="1"/>
    <xf numFmtId="4" fontId="29" fillId="5" borderId="2" xfId="0" applyNumberFormat="1" applyFont="1" applyFill="1" applyBorder="1" applyAlignment="1"/>
    <xf numFmtId="4" fontId="29" fillId="5" borderId="1" xfId="0" applyNumberFormat="1" applyFont="1" applyFill="1" applyBorder="1" applyAlignment="1"/>
    <xf numFmtId="43" fontId="28" fillId="5" borderId="1" xfId="0" applyNumberFormat="1" applyFont="1" applyFill="1" applyBorder="1" applyAlignment="1"/>
    <xf numFmtId="43" fontId="32" fillId="5" borderId="1" xfId="0" applyNumberFormat="1" applyFont="1" applyFill="1" applyBorder="1" applyAlignment="1"/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43" fontId="8" fillId="0" borderId="1" xfId="0" applyNumberFormat="1" applyFont="1" applyBorder="1"/>
    <xf numFmtId="0" fontId="8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24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28" fillId="8" borderId="5" xfId="0" applyFont="1" applyFill="1" applyBorder="1" applyAlignment="1">
      <alignment horizontal="center"/>
    </xf>
    <xf numFmtId="0" fontId="28" fillId="8" borderId="11" xfId="0" applyFont="1" applyFill="1" applyBorder="1" applyAlignment="1">
      <alignment horizontal="center"/>
    </xf>
    <xf numFmtId="0" fontId="28" fillId="8" borderId="6" xfId="0" applyFont="1" applyFill="1" applyBorder="1" applyAlignment="1">
      <alignment horizontal="center"/>
    </xf>
    <xf numFmtId="0" fontId="29" fillId="6" borderId="5" xfId="0" applyFont="1" applyFill="1" applyBorder="1" applyAlignment="1">
      <alignment horizontal="center"/>
    </xf>
    <xf numFmtId="0" fontId="29" fillId="6" borderId="11" xfId="0" applyFont="1" applyFill="1" applyBorder="1" applyAlignment="1">
      <alignment horizontal="center"/>
    </xf>
    <xf numFmtId="0" fontId="29" fillId="6" borderId="6" xfId="0" applyFont="1" applyFill="1" applyBorder="1" applyAlignment="1">
      <alignment horizontal="center"/>
    </xf>
    <xf numFmtId="0" fontId="29" fillId="3" borderId="5" xfId="0" applyFont="1" applyFill="1" applyBorder="1" applyAlignment="1">
      <alignment horizontal="center"/>
    </xf>
    <xf numFmtId="0" fontId="29" fillId="3" borderId="11" xfId="0" applyFont="1" applyFill="1" applyBorder="1" applyAlignment="1">
      <alignment horizontal="center"/>
    </xf>
    <xf numFmtId="0" fontId="29" fillId="3" borderId="6" xfId="0" applyFont="1" applyFill="1" applyBorder="1" applyAlignment="1">
      <alignment horizontal="center"/>
    </xf>
    <xf numFmtId="0" fontId="29" fillId="5" borderId="5" xfId="0" applyFont="1" applyFill="1" applyBorder="1" applyAlignment="1">
      <alignment horizontal="center"/>
    </xf>
    <xf numFmtId="0" fontId="29" fillId="5" borderId="11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/>
    </xf>
    <xf numFmtId="0" fontId="29" fillId="5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center" vertical="center" textRotation="90"/>
    </xf>
    <xf numFmtId="0" fontId="29" fillId="0" borderId="2" xfId="0" applyFont="1" applyBorder="1" applyAlignment="1">
      <alignment horizontal="center" vertical="center" textRotation="90"/>
    </xf>
    <xf numFmtId="0" fontId="29" fillId="0" borderId="3" xfId="0" applyFont="1" applyBorder="1" applyAlignment="1">
      <alignment horizontal="center" vertical="center" textRotation="90"/>
    </xf>
    <xf numFmtId="0" fontId="29" fillId="0" borderId="4" xfId="0" applyFont="1" applyBorder="1" applyAlignment="1">
      <alignment horizontal="center" vertical="center" textRotation="90"/>
    </xf>
    <xf numFmtId="0" fontId="29" fillId="0" borderId="1" xfId="0" applyFont="1" applyBorder="1" applyAlignment="1">
      <alignment horizontal="center" textRotation="90"/>
    </xf>
    <xf numFmtId="0" fontId="29" fillId="0" borderId="2" xfId="0" applyFont="1" applyBorder="1" applyAlignment="1">
      <alignment horizontal="center" textRotation="90"/>
    </xf>
    <xf numFmtId="0" fontId="29" fillId="0" borderId="3" xfId="0" applyFont="1" applyBorder="1" applyAlignment="1">
      <alignment horizontal="center" textRotation="90"/>
    </xf>
    <xf numFmtId="0" fontId="29" fillId="0" borderId="4" xfId="0" applyFont="1" applyBorder="1" applyAlignment="1">
      <alignment horizontal="center" textRotation="90"/>
    </xf>
    <xf numFmtId="0" fontId="28" fillId="2" borderId="2" xfId="0" applyFont="1" applyFill="1" applyBorder="1" applyAlignment="1">
      <alignment horizontal="left"/>
    </xf>
    <xf numFmtId="0" fontId="28" fillId="2" borderId="4" xfId="0" applyFont="1" applyFill="1" applyBorder="1" applyAlignment="1">
      <alignment horizontal="left"/>
    </xf>
    <xf numFmtId="166" fontId="16" fillId="2" borderId="5" xfId="1" applyNumberFormat="1" applyFont="1" applyFill="1" applyBorder="1" applyAlignment="1">
      <alignment horizontal="center" vertical="center"/>
    </xf>
    <xf numFmtId="166" fontId="16" fillId="2" borderId="11" xfId="1" applyNumberFormat="1" applyFont="1" applyFill="1" applyBorder="1" applyAlignment="1">
      <alignment horizontal="center" vertical="center"/>
    </xf>
    <xf numFmtId="166" fontId="16" fillId="2" borderId="6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Alignment="1">
      <alignment horizontal="center" vertical="center"/>
    </xf>
    <xf numFmtId="164" fontId="22" fillId="0" borderId="2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worksheet" Target="worksheets/sheet13.xml" /><Relationship Id="rId18" Type="http://schemas.openxmlformats.org/officeDocument/2006/relationships/externalLink" Target="externalLinks/externalLink1.xml" /><Relationship Id="rId3" Type="http://schemas.openxmlformats.org/officeDocument/2006/relationships/worksheet" Target="worksheets/sheet3.xml" /><Relationship Id="rId21" Type="http://schemas.openxmlformats.org/officeDocument/2006/relationships/sharedStrings" Target="sharedStrings.xml" /><Relationship Id="rId7" Type="http://schemas.openxmlformats.org/officeDocument/2006/relationships/worksheet" Target="worksheets/sheet7.xml" /><Relationship Id="rId12" Type="http://schemas.openxmlformats.org/officeDocument/2006/relationships/worksheet" Target="worksheets/sheet12.xml" /><Relationship Id="rId17" Type="http://schemas.openxmlformats.org/officeDocument/2006/relationships/worksheet" Target="worksheets/sheet17.xml" /><Relationship Id="rId2" Type="http://schemas.openxmlformats.org/officeDocument/2006/relationships/worksheet" Target="worksheets/sheet2.xml" /><Relationship Id="rId16" Type="http://schemas.openxmlformats.org/officeDocument/2006/relationships/worksheet" Target="worksheets/sheet16.xml" /><Relationship Id="rId20" Type="http://schemas.openxmlformats.org/officeDocument/2006/relationships/styles" Target="styles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5" Type="http://schemas.openxmlformats.org/officeDocument/2006/relationships/worksheet" Target="worksheets/sheet15.xml" /><Relationship Id="rId10" Type="http://schemas.openxmlformats.org/officeDocument/2006/relationships/worksheet" Target="worksheets/sheet10.xml" /><Relationship Id="rId19" Type="http://schemas.openxmlformats.org/officeDocument/2006/relationships/theme" Target="theme/theme1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worksheet" Target="worksheets/sheet14.xml" /><Relationship Id="rId22" Type="http://schemas.openxmlformats.org/officeDocument/2006/relationships/calcChain" Target="calcChain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Budget%202025/Human%20Resources%20BUDGET_2025_Final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scription"/>
      <sheetName val="New Hire"/>
      <sheetName val="PE Budget"/>
      <sheetName val="Seconded Staff"/>
      <sheetName val="Parttime Staff"/>
    </sheetNames>
    <sheetDataSet>
      <sheetData sheetId="0"/>
      <sheetData sheetId="1"/>
      <sheetData sheetId="2">
        <row r="108">
          <cell r="J108">
            <v>71404103.75</v>
          </cell>
        </row>
      </sheetData>
      <sheetData sheetId="3">
        <row r="29">
          <cell r="I29">
            <v>33696845</v>
          </cell>
        </row>
      </sheetData>
      <sheetData sheetId="4">
        <row r="7">
          <cell r="D7">
            <v>1950000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9"/>
  <sheetViews>
    <sheetView topLeftCell="J1" zoomScale="150" zoomScaleNormal="150" workbookViewId="0">
      <selection activeCell="J14" sqref="J14"/>
    </sheetView>
  </sheetViews>
  <sheetFormatPr defaultColWidth="8.875" defaultRowHeight="14.25" x14ac:dyDescent="0.2"/>
  <cols>
    <col min="1" max="1" width="8.875" style="201"/>
    <col min="2" max="2" width="6.58984375" style="201" customWidth="1"/>
    <col min="3" max="3" width="25.9609375" style="201" customWidth="1"/>
    <col min="4" max="4" width="20.17578125" style="201" customWidth="1"/>
    <col min="5" max="5" width="21.1171875" style="201" customWidth="1"/>
    <col min="6" max="6" width="17.08203125" style="201" customWidth="1"/>
    <col min="7" max="7" width="17.890625" style="201" customWidth="1"/>
    <col min="8" max="8" width="23.5390625" style="201" bestFit="1" customWidth="1"/>
    <col min="9" max="9" width="16.8125" style="201" customWidth="1"/>
    <col min="10" max="10" width="24.88671875" style="201" customWidth="1"/>
    <col min="11" max="11" width="20.58203125" style="201" customWidth="1"/>
    <col min="12" max="16384" width="8.875" style="201"/>
  </cols>
  <sheetData>
    <row r="2" spans="2:11" ht="13.5" x14ac:dyDescent="0.15">
      <c r="E2" s="311" t="s">
        <v>1724</v>
      </c>
      <c r="F2" s="311"/>
      <c r="G2" s="311"/>
      <c r="H2" s="311"/>
      <c r="I2" s="311"/>
      <c r="J2" s="311"/>
    </row>
    <row r="4" spans="2:11" ht="24" x14ac:dyDescent="0.15">
      <c r="B4" s="202" t="s">
        <v>1058</v>
      </c>
      <c r="C4" s="200" t="s">
        <v>1166</v>
      </c>
      <c r="D4" s="200" t="s">
        <v>1167</v>
      </c>
      <c r="E4" s="200" t="s">
        <v>1168</v>
      </c>
      <c r="F4" s="200" t="s">
        <v>1169</v>
      </c>
      <c r="G4" s="200" t="s">
        <v>1170</v>
      </c>
      <c r="H4" s="200" t="s">
        <v>1250</v>
      </c>
      <c r="I4" s="200" t="s">
        <v>1171</v>
      </c>
      <c r="J4" s="200" t="s">
        <v>1175</v>
      </c>
      <c r="K4" s="200" t="s">
        <v>1189</v>
      </c>
    </row>
    <row r="5" spans="2:11" ht="13.5" x14ac:dyDescent="0.15">
      <c r="B5" s="226" t="s">
        <v>1073</v>
      </c>
      <c r="C5" s="202" t="s">
        <v>1172</v>
      </c>
      <c r="D5" s="203">
        <v>1803842740.25</v>
      </c>
      <c r="E5" s="203">
        <v>2074419151.29</v>
      </c>
      <c r="F5" s="203">
        <v>2161787114</v>
      </c>
      <c r="G5" s="203">
        <v>2354059996</v>
      </c>
      <c r="H5" s="203">
        <v>2307585258.5500002</v>
      </c>
      <c r="I5" s="203">
        <v>2450000000</v>
      </c>
      <c r="J5" s="203">
        <v>1700514760</v>
      </c>
      <c r="K5" s="204">
        <f>D28</f>
        <v>2692671096.25</v>
      </c>
    </row>
    <row r="6" spans="2:11" ht="13.5" x14ac:dyDescent="0.15">
      <c r="B6" s="226" t="s">
        <v>1083</v>
      </c>
      <c r="C6" s="202" t="s">
        <v>1173</v>
      </c>
      <c r="D6" s="203">
        <v>579826382.14999998</v>
      </c>
      <c r="E6" s="203">
        <v>626957339.47000003</v>
      </c>
      <c r="F6" s="203">
        <v>497545746.94</v>
      </c>
      <c r="G6" s="203">
        <v>503940000</v>
      </c>
      <c r="H6" s="203">
        <v>524369220</v>
      </c>
      <c r="I6" s="203">
        <v>651481000</v>
      </c>
      <c r="J6" s="203">
        <v>541846919.63999999</v>
      </c>
      <c r="K6" s="203">
        <v>651481000</v>
      </c>
    </row>
    <row r="7" spans="2:11" ht="13.5" x14ac:dyDescent="0.15">
      <c r="B7" s="226" t="s">
        <v>1114</v>
      </c>
      <c r="C7" s="202" t="s">
        <v>1174</v>
      </c>
      <c r="D7" s="203">
        <v>94055780</v>
      </c>
      <c r="E7" s="203">
        <v>142071557.34</v>
      </c>
      <c r="F7" s="203">
        <v>84458012</v>
      </c>
      <c r="G7" s="203">
        <v>550891072</v>
      </c>
      <c r="H7" s="203">
        <v>500528693</v>
      </c>
      <c r="I7" s="203">
        <v>1972500000</v>
      </c>
      <c r="J7" s="205">
        <v>974944526</v>
      </c>
      <c r="K7" s="204">
        <v>1257500000</v>
      </c>
    </row>
    <row r="8" spans="2:11" ht="13.5" x14ac:dyDescent="0.15">
      <c r="B8" s="202"/>
      <c r="C8" s="223" t="s">
        <v>1043</v>
      </c>
      <c r="D8" s="224">
        <v>2477724902.4000001</v>
      </c>
      <c r="E8" s="224">
        <v>2843448048.0999999</v>
      </c>
      <c r="F8" s="224">
        <v>2743790872.9400001</v>
      </c>
      <c r="G8" s="224">
        <v>3408891068</v>
      </c>
      <c r="H8" s="224">
        <v>2786163911</v>
      </c>
      <c r="I8" s="224">
        <f>SUM(I5:I7)</f>
        <v>5073981000</v>
      </c>
      <c r="J8" s="224">
        <f>SUM(J5:J7)</f>
        <v>3217306205.6399999</v>
      </c>
      <c r="K8" s="225">
        <f>SUM(K5:K7)</f>
        <v>4601652096.25</v>
      </c>
    </row>
    <row r="10" spans="2:11" ht="13.5" x14ac:dyDescent="0.15">
      <c r="H10" s="205"/>
      <c r="K10" s="206"/>
    </row>
    <row r="11" spans="2:11" ht="19.350000000000001" customHeight="1" x14ac:dyDescent="0.15">
      <c r="B11" s="310" t="s">
        <v>1251</v>
      </c>
      <c r="C11" s="310"/>
      <c r="D11" s="310"/>
      <c r="J11" s="205"/>
    </row>
    <row r="12" spans="2:11" ht="13.5" x14ac:dyDescent="0.15">
      <c r="B12" s="212" t="s">
        <v>1058</v>
      </c>
      <c r="C12" s="213" t="s">
        <v>1176</v>
      </c>
      <c r="D12" s="214" t="s">
        <v>1177</v>
      </c>
      <c r="G12" s="208"/>
      <c r="H12" s="205"/>
      <c r="J12" s="205"/>
      <c r="K12" s="207"/>
    </row>
    <row r="13" spans="2:11" ht="13.5" x14ac:dyDescent="0.15">
      <c r="B13" s="215" t="s">
        <v>1073</v>
      </c>
      <c r="C13" s="216" t="s">
        <v>1190</v>
      </c>
      <c r="D13" s="217">
        <v>20000000</v>
      </c>
      <c r="G13" s="209"/>
      <c r="H13" s="205"/>
      <c r="K13" s="207"/>
    </row>
    <row r="14" spans="2:11" ht="13.5" x14ac:dyDescent="0.15">
      <c r="B14" s="215" t="s">
        <v>1083</v>
      </c>
      <c r="C14" s="218" t="s">
        <v>1191</v>
      </c>
      <c r="D14" s="219">
        <v>340000000</v>
      </c>
      <c r="G14" s="209"/>
      <c r="K14" s="207"/>
    </row>
    <row r="15" spans="2:11" ht="13.5" x14ac:dyDescent="0.15">
      <c r="B15" s="215" t="s">
        <v>1114</v>
      </c>
      <c r="C15" s="220" t="s">
        <v>1178</v>
      </c>
      <c r="D15" s="219">
        <v>80500000</v>
      </c>
      <c r="G15" s="209"/>
      <c r="J15" s="205"/>
      <c r="K15" s="207"/>
    </row>
    <row r="16" spans="2:11" ht="13.5" x14ac:dyDescent="0.15">
      <c r="B16" s="215" t="s">
        <v>1116</v>
      </c>
      <c r="C16" s="218" t="s">
        <v>1179</v>
      </c>
      <c r="D16" s="221">
        <v>360000000</v>
      </c>
      <c r="G16" s="209"/>
      <c r="K16" s="207"/>
    </row>
    <row r="17" spans="2:11" ht="24" x14ac:dyDescent="0.15">
      <c r="B17" s="215" t="s">
        <v>1118</v>
      </c>
      <c r="C17" s="218" t="s">
        <v>1180</v>
      </c>
      <c r="D17" s="219">
        <v>200000000</v>
      </c>
      <c r="G17" s="209"/>
      <c r="K17" s="207"/>
    </row>
    <row r="18" spans="2:11" ht="13.5" x14ac:dyDescent="0.15">
      <c r="B18" s="215" t="s">
        <v>1087</v>
      </c>
      <c r="C18" s="218" t="s">
        <v>1056</v>
      </c>
      <c r="D18" s="221">
        <v>900000000</v>
      </c>
      <c r="G18" s="209"/>
      <c r="K18" s="207"/>
    </row>
    <row r="19" spans="2:11" ht="13.5" x14ac:dyDescent="0.15">
      <c r="B19" s="215" t="s">
        <v>1094</v>
      </c>
      <c r="C19" s="218" t="s">
        <v>1181</v>
      </c>
      <c r="D19" s="221">
        <v>9487000</v>
      </c>
      <c r="G19" s="209"/>
      <c r="K19" s="207"/>
    </row>
    <row r="20" spans="2:11" ht="13.5" x14ac:dyDescent="0.15">
      <c r="B20" s="215" t="s">
        <v>1123</v>
      </c>
      <c r="C20" s="218" t="s">
        <v>1182</v>
      </c>
      <c r="D20" s="221">
        <v>40610000</v>
      </c>
      <c r="G20" s="209"/>
      <c r="J20" s="206"/>
      <c r="K20" s="205"/>
    </row>
    <row r="21" spans="2:11" ht="13.5" x14ac:dyDescent="0.15">
      <c r="B21" s="215" t="s">
        <v>1125</v>
      </c>
      <c r="C21" s="218" t="s">
        <v>1183</v>
      </c>
      <c r="D21" s="221">
        <v>22000000</v>
      </c>
      <c r="G21" s="209"/>
    </row>
    <row r="22" spans="2:11" ht="13.5" x14ac:dyDescent="0.15">
      <c r="B22" s="215" t="s">
        <v>1128</v>
      </c>
      <c r="C22" s="218" t="s">
        <v>1184</v>
      </c>
      <c r="D22" s="221">
        <v>95000000</v>
      </c>
      <c r="G22" s="209"/>
      <c r="J22" s="206"/>
      <c r="K22" s="206"/>
    </row>
    <row r="23" spans="2:11" ht="13.5" x14ac:dyDescent="0.15">
      <c r="B23" s="215" t="s">
        <v>1131</v>
      </c>
      <c r="C23" s="218" t="s">
        <v>1185</v>
      </c>
      <c r="D23" s="221">
        <v>142000000</v>
      </c>
      <c r="G23" s="209"/>
      <c r="H23" s="208"/>
    </row>
    <row r="24" spans="2:11" ht="13.5" x14ac:dyDescent="0.15">
      <c r="B24" s="215" t="s">
        <v>1134</v>
      </c>
      <c r="C24" s="220" t="s">
        <v>1186</v>
      </c>
      <c r="D24" s="221">
        <v>420000000</v>
      </c>
      <c r="G24" s="209"/>
      <c r="H24" s="208"/>
    </row>
    <row r="25" spans="2:11" ht="13.5" x14ac:dyDescent="0.15">
      <c r="B25" s="215" t="s">
        <v>1137</v>
      </c>
      <c r="C25" s="220" t="s">
        <v>1193</v>
      </c>
      <c r="D25" s="221">
        <v>35000000</v>
      </c>
      <c r="G25" s="209"/>
      <c r="H25" s="208"/>
    </row>
    <row r="26" spans="2:11" ht="13.5" x14ac:dyDescent="0.15">
      <c r="B26" s="215" t="s">
        <v>1139</v>
      </c>
      <c r="C26" s="220" t="s">
        <v>1192</v>
      </c>
      <c r="D26" s="221">
        <v>5710000</v>
      </c>
      <c r="F26" s="205"/>
      <c r="G26" s="209"/>
      <c r="H26" s="208"/>
    </row>
    <row r="27" spans="2:11" ht="13.5" x14ac:dyDescent="0.15">
      <c r="B27" s="215" t="s">
        <v>1141</v>
      </c>
      <c r="C27" s="220" t="s">
        <v>1187</v>
      </c>
      <c r="D27" s="221">
        <v>22364096.25</v>
      </c>
      <c r="G27" s="209"/>
      <c r="H27" s="208"/>
    </row>
    <row r="28" spans="2:11" ht="24" x14ac:dyDescent="0.15">
      <c r="B28" s="214" t="s">
        <v>1188</v>
      </c>
      <c r="C28" s="214"/>
      <c r="D28" s="222">
        <f>SUM(D13:D27)</f>
        <v>2692671096.25</v>
      </c>
      <c r="G28" s="208"/>
      <c r="H28" s="210"/>
    </row>
    <row r="29" spans="2:11" ht="13.5" x14ac:dyDescent="0.15">
      <c r="E29" s="206"/>
      <c r="H29" s="205"/>
    </row>
  </sheetData>
  <mergeCells count="2">
    <mergeCell ref="B11:D11"/>
    <mergeCell ref="E2:J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G8"/>
  <sheetViews>
    <sheetView tabSelected="1" topLeftCell="G1" workbookViewId="0">
      <selection activeCell="F34" sqref="F34"/>
    </sheetView>
  </sheetViews>
  <sheetFormatPr defaultRowHeight="15" x14ac:dyDescent="0.2"/>
  <cols>
    <col min="3" max="3" width="22.1953125" customWidth="1"/>
    <col min="4" max="4" width="13.31640625" customWidth="1"/>
    <col min="5" max="6" width="20.04296875" customWidth="1"/>
    <col min="7" max="7" width="23.80859375" customWidth="1"/>
  </cols>
  <sheetData>
    <row r="2" spans="3:7" x14ac:dyDescent="0.2">
      <c r="C2" s="308" t="s">
        <v>398</v>
      </c>
      <c r="D2" s="308" t="s">
        <v>1725</v>
      </c>
      <c r="E2" s="308" t="s">
        <v>1726</v>
      </c>
      <c r="F2" s="308" t="s">
        <v>797</v>
      </c>
      <c r="G2" s="309" t="s">
        <v>1731</v>
      </c>
    </row>
    <row r="3" spans="3:7" x14ac:dyDescent="0.2">
      <c r="C3" s="303" t="s">
        <v>1727</v>
      </c>
      <c r="D3" s="304">
        <v>680000</v>
      </c>
      <c r="E3" s="304">
        <v>800000</v>
      </c>
      <c r="F3" s="304">
        <f>E3-D3</f>
        <v>120000</v>
      </c>
      <c r="G3" s="305">
        <f>F3*10</f>
        <v>1200000</v>
      </c>
    </row>
    <row r="4" spans="3:7" x14ac:dyDescent="0.2">
      <c r="C4" s="303" t="s">
        <v>1728</v>
      </c>
      <c r="D4" s="304">
        <v>680000</v>
      </c>
      <c r="E4" s="304">
        <v>800000</v>
      </c>
      <c r="F4" s="304">
        <f t="shared" ref="F4:F6" si="0">E4-D4</f>
        <v>120000</v>
      </c>
      <c r="G4" s="305">
        <f t="shared" ref="G4:G6" si="1">F4*10</f>
        <v>1200000</v>
      </c>
    </row>
    <row r="5" spans="3:7" x14ac:dyDescent="0.2">
      <c r="C5" s="303" t="s">
        <v>1729</v>
      </c>
      <c r="D5" s="304">
        <v>680000</v>
      </c>
      <c r="E5" s="304">
        <v>800000</v>
      </c>
      <c r="F5" s="304">
        <f t="shared" si="0"/>
        <v>120000</v>
      </c>
      <c r="G5" s="305">
        <f t="shared" si="1"/>
        <v>1200000</v>
      </c>
    </row>
    <row r="6" spans="3:7" x14ac:dyDescent="0.2">
      <c r="C6" s="303" t="s">
        <v>1730</v>
      </c>
      <c r="D6" s="304">
        <v>432000</v>
      </c>
      <c r="E6" s="304">
        <v>760000</v>
      </c>
      <c r="F6" s="304">
        <f t="shared" si="0"/>
        <v>328000</v>
      </c>
      <c r="G6" s="305">
        <f t="shared" si="1"/>
        <v>3280000</v>
      </c>
    </row>
    <row r="7" spans="3:7" x14ac:dyDescent="0.2">
      <c r="C7" s="312" t="s">
        <v>1188</v>
      </c>
      <c r="D7" s="313"/>
      <c r="E7" s="306">
        <f>SUM(E3:E6)</f>
        <v>3160000</v>
      </c>
      <c r="F7" s="306">
        <f>SUM(F3:F6)</f>
        <v>688000</v>
      </c>
      <c r="G7" s="306">
        <f>SUM(G3:G6)</f>
        <v>6880000</v>
      </c>
    </row>
    <row r="8" spans="3:7" x14ac:dyDescent="0.2">
      <c r="C8" s="307"/>
      <c r="D8" s="307"/>
      <c r="E8" s="307"/>
      <c r="F8" s="307"/>
    </row>
  </sheetData>
  <mergeCells count="1">
    <mergeCell ref="C7:D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9"/>
  <sheetViews>
    <sheetView view="pageBreakPreview" topLeftCell="A94" zoomScaleNormal="90" zoomScaleSheetLayoutView="100" workbookViewId="0">
      <selection activeCell="D11" sqref="D11"/>
    </sheetView>
  </sheetViews>
  <sheetFormatPr defaultColWidth="8.875" defaultRowHeight="15" x14ac:dyDescent="0.2"/>
  <cols>
    <col min="1" max="1" width="13.31640625" style="228" customWidth="1"/>
    <col min="2" max="2" width="83.5390625" style="228" customWidth="1"/>
    <col min="3" max="3" width="20.17578125" style="228" customWidth="1"/>
    <col min="4" max="4" width="10.4921875" style="228" customWidth="1"/>
    <col min="5" max="5" width="23.80859375" style="228" customWidth="1"/>
    <col min="6" max="6" width="39.14453125" style="228" customWidth="1"/>
    <col min="7" max="16384" width="8.875" style="228"/>
  </cols>
  <sheetData>
    <row r="1" spans="1:6" ht="6.6" customHeight="1" x14ac:dyDescent="0.2"/>
    <row r="2" spans="1:6" ht="34.700000000000003" customHeight="1" x14ac:dyDescent="0.25">
      <c r="B2" s="314" t="s">
        <v>1722</v>
      </c>
      <c r="C2" s="314"/>
      <c r="D2" s="314"/>
      <c r="E2" s="314"/>
      <c r="F2" s="314"/>
    </row>
    <row r="3" spans="1:6" ht="23.45" customHeight="1" x14ac:dyDescent="0.2">
      <c r="A3" s="237"/>
      <c r="B3" s="244" t="s">
        <v>0</v>
      </c>
      <c r="C3" s="244" t="s">
        <v>1</v>
      </c>
      <c r="D3" s="244" t="s">
        <v>2</v>
      </c>
      <c r="E3" s="244" t="s">
        <v>3</v>
      </c>
      <c r="F3" s="244" t="s">
        <v>4</v>
      </c>
    </row>
    <row r="4" spans="1:6" ht="27.6" customHeight="1" x14ac:dyDescent="0.2">
      <c r="A4" s="328" t="s">
        <v>154</v>
      </c>
      <c r="B4" s="245" t="s">
        <v>134</v>
      </c>
      <c r="C4" s="234" t="s">
        <v>6</v>
      </c>
      <c r="D4" s="234">
        <v>12</v>
      </c>
      <c r="E4" s="235">
        <f>'[1]PE Budget'!$J$108</f>
        <v>71404103.75</v>
      </c>
      <c r="F4" s="236">
        <f>D4*E4</f>
        <v>856849245</v>
      </c>
    </row>
    <row r="5" spans="1:6" ht="19.7" customHeight="1" x14ac:dyDescent="0.2">
      <c r="A5" s="328"/>
      <c r="B5" s="245" t="s">
        <v>1247</v>
      </c>
      <c r="C5" s="234" t="s">
        <v>6</v>
      </c>
      <c r="D5" s="234">
        <v>12</v>
      </c>
      <c r="E5" s="235">
        <v>18568978.333333332</v>
      </c>
      <c r="F5" s="236">
        <f t="shared" ref="F5:F24" si="0">D5*E5</f>
        <v>222827740</v>
      </c>
    </row>
    <row r="6" spans="1:6" ht="21" customHeight="1" x14ac:dyDescent="0.2">
      <c r="A6" s="328"/>
      <c r="B6" s="245" t="s">
        <v>135</v>
      </c>
      <c r="C6" s="234" t="s">
        <v>6</v>
      </c>
      <c r="D6" s="234">
        <v>12</v>
      </c>
      <c r="E6" s="235">
        <f>'[1]Seconded Staff'!$I$29</f>
        <v>33696845</v>
      </c>
      <c r="F6" s="236">
        <f t="shared" si="0"/>
        <v>404362140</v>
      </c>
    </row>
    <row r="7" spans="1:6" ht="22.7" customHeight="1" x14ac:dyDescent="0.2">
      <c r="A7" s="328"/>
      <c r="B7" s="245" t="s">
        <v>136</v>
      </c>
      <c r="C7" s="234" t="s">
        <v>137</v>
      </c>
      <c r="D7" s="234">
        <v>12</v>
      </c>
      <c r="E7" s="235">
        <f>'[1]Parttime Staff'!$D$7</f>
        <v>1950000</v>
      </c>
      <c r="F7" s="236">
        <f t="shared" si="0"/>
        <v>23400000</v>
      </c>
    </row>
    <row r="8" spans="1:6" ht="13.7" customHeight="1" x14ac:dyDescent="0.2">
      <c r="A8" s="328"/>
      <c r="B8" s="245" t="s">
        <v>1055</v>
      </c>
      <c r="C8" s="246" t="s">
        <v>138</v>
      </c>
      <c r="D8" s="246">
        <v>60</v>
      </c>
      <c r="E8" s="247">
        <v>60000</v>
      </c>
      <c r="F8" s="236">
        <f t="shared" si="0"/>
        <v>3600000</v>
      </c>
    </row>
    <row r="9" spans="1:6" ht="22.7" customHeight="1" x14ac:dyDescent="0.2">
      <c r="A9" s="328"/>
      <c r="B9" s="245" t="s">
        <v>139</v>
      </c>
      <c r="C9" s="246" t="s">
        <v>11</v>
      </c>
      <c r="D9" s="246">
        <v>4</v>
      </c>
      <c r="E9" s="247">
        <v>500000</v>
      </c>
      <c r="F9" s="236">
        <f t="shared" si="0"/>
        <v>2000000</v>
      </c>
    </row>
    <row r="10" spans="1:6" ht="13.7" customHeight="1" x14ac:dyDescent="0.2">
      <c r="A10" s="328"/>
      <c r="B10" s="245" t="s">
        <v>140</v>
      </c>
      <c r="C10" s="246" t="s">
        <v>138</v>
      </c>
      <c r="D10" s="246">
        <v>23</v>
      </c>
      <c r="E10" s="247">
        <v>300000</v>
      </c>
      <c r="F10" s="236">
        <f t="shared" si="0"/>
        <v>6900000</v>
      </c>
    </row>
    <row r="11" spans="1:6" ht="21" customHeight="1" x14ac:dyDescent="0.2">
      <c r="A11" s="328"/>
      <c r="B11" s="245" t="s">
        <v>141</v>
      </c>
      <c r="C11" s="246" t="s">
        <v>115</v>
      </c>
      <c r="D11" s="246">
        <v>12</v>
      </c>
      <c r="E11" s="247">
        <v>1500000</v>
      </c>
      <c r="F11" s="236">
        <f t="shared" si="0"/>
        <v>18000000</v>
      </c>
    </row>
    <row r="12" spans="1:6" ht="13.7" customHeight="1" x14ac:dyDescent="0.2">
      <c r="A12" s="328"/>
      <c r="B12" s="245" t="s">
        <v>142</v>
      </c>
      <c r="C12" s="246" t="s">
        <v>143</v>
      </c>
      <c r="D12" s="246">
        <v>2</v>
      </c>
      <c r="E12" s="247">
        <v>100000</v>
      </c>
      <c r="F12" s="236">
        <f t="shared" si="0"/>
        <v>200000</v>
      </c>
    </row>
    <row r="13" spans="1:6" ht="22.7" customHeight="1" x14ac:dyDescent="0.2">
      <c r="A13" s="328"/>
      <c r="B13" s="245" t="s">
        <v>144</v>
      </c>
      <c r="C13" s="246" t="s">
        <v>138</v>
      </c>
      <c r="D13" s="246">
        <v>15</v>
      </c>
      <c r="E13" s="247">
        <v>250000</v>
      </c>
      <c r="F13" s="236">
        <f t="shared" si="0"/>
        <v>3750000</v>
      </c>
    </row>
    <row r="14" spans="1:6" ht="24" customHeight="1" x14ac:dyDescent="0.2">
      <c r="A14" s="328"/>
      <c r="B14" s="245" t="s">
        <v>40</v>
      </c>
      <c r="C14" s="246" t="s">
        <v>11</v>
      </c>
      <c r="D14" s="246">
        <v>19</v>
      </c>
      <c r="E14" s="247">
        <v>100000</v>
      </c>
      <c r="F14" s="236">
        <f t="shared" si="0"/>
        <v>1900000</v>
      </c>
    </row>
    <row r="15" spans="1:6" ht="13.7" customHeight="1" x14ac:dyDescent="0.2">
      <c r="A15" s="328"/>
      <c r="B15" s="245" t="s">
        <v>145</v>
      </c>
      <c r="C15" s="246" t="s">
        <v>115</v>
      </c>
      <c r="D15" s="246">
        <v>12</v>
      </c>
      <c r="E15" s="247">
        <v>850000</v>
      </c>
      <c r="F15" s="236">
        <f t="shared" si="0"/>
        <v>10200000</v>
      </c>
    </row>
    <row r="16" spans="1:6" ht="18.600000000000001" customHeight="1" x14ac:dyDescent="0.2">
      <c r="A16" s="328"/>
      <c r="B16" s="245" t="s">
        <v>146</v>
      </c>
      <c r="C16" s="246" t="s">
        <v>147</v>
      </c>
      <c r="D16" s="246">
        <v>12</v>
      </c>
      <c r="E16" s="247">
        <v>900000</v>
      </c>
      <c r="F16" s="236">
        <f t="shared" si="0"/>
        <v>10800000</v>
      </c>
    </row>
    <row r="17" spans="1:6" ht="18" customHeight="1" x14ac:dyDescent="0.2">
      <c r="A17" s="328"/>
      <c r="B17" s="245" t="s">
        <v>148</v>
      </c>
      <c r="C17" s="246" t="s">
        <v>6</v>
      </c>
      <c r="D17" s="246">
        <v>4</v>
      </c>
      <c r="E17" s="247">
        <v>1000000</v>
      </c>
      <c r="F17" s="236">
        <f t="shared" si="0"/>
        <v>4000000</v>
      </c>
    </row>
    <row r="18" spans="1:6" ht="19.7" customHeight="1" x14ac:dyDescent="0.2">
      <c r="A18" s="328"/>
      <c r="B18" s="245" t="s">
        <v>1194</v>
      </c>
      <c r="C18" s="246" t="s">
        <v>6</v>
      </c>
      <c r="D18" s="246">
        <v>12</v>
      </c>
      <c r="E18" s="247">
        <v>4500000</v>
      </c>
      <c r="F18" s="236">
        <f t="shared" si="0"/>
        <v>54000000</v>
      </c>
    </row>
    <row r="19" spans="1:6" ht="13.7" customHeight="1" x14ac:dyDescent="0.2">
      <c r="A19" s="328"/>
      <c r="B19" s="245" t="s">
        <v>149</v>
      </c>
      <c r="C19" s="246" t="s">
        <v>138</v>
      </c>
      <c r="D19" s="246">
        <v>3</v>
      </c>
      <c r="E19" s="247">
        <v>1000000</v>
      </c>
      <c r="F19" s="236">
        <f t="shared" si="0"/>
        <v>3000000</v>
      </c>
    </row>
    <row r="20" spans="1:6" ht="25.7" customHeight="1" x14ac:dyDescent="0.2">
      <c r="A20" s="328"/>
      <c r="B20" s="245" t="s">
        <v>150</v>
      </c>
      <c r="C20" s="246" t="s">
        <v>138</v>
      </c>
      <c r="D20" s="246">
        <v>12</v>
      </c>
      <c r="E20" s="247">
        <v>8000000</v>
      </c>
      <c r="F20" s="236">
        <f t="shared" si="0"/>
        <v>96000000</v>
      </c>
    </row>
    <row r="21" spans="1:6" ht="27.6" customHeight="1" x14ac:dyDescent="0.2">
      <c r="A21" s="328"/>
      <c r="B21" s="245" t="s">
        <v>1220</v>
      </c>
      <c r="C21" s="246" t="s">
        <v>23</v>
      </c>
      <c r="D21" s="246">
        <v>3</v>
      </c>
      <c r="E21" s="247">
        <v>800000</v>
      </c>
      <c r="F21" s="236">
        <f t="shared" si="0"/>
        <v>2400000</v>
      </c>
    </row>
    <row r="22" spans="1:6" ht="18.600000000000001" customHeight="1" x14ac:dyDescent="0.2">
      <c r="A22" s="328"/>
      <c r="B22" s="245" t="s">
        <v>151</v>
      </c>
      <c r="C22" s="234" t="s">
        <v>51</v>
      </c>
      <c r="D22" s="234">
        <v>4</v>
      </c>
      <c r="E22" s="235">
        <v>15000000</v>
      </c>
      <c r="F22" s="236">
        <f t="shared" si="0"/>
        <v>60000000</v>
      </c>
    </row>
    <row r="23" spans="1:6" ht="22.7" customHeight="1" x14ac:dyDescent="0.2">
      <c r="A23" s="328"/>
      <c r="B23" s="239" t="s">
        <v>152</v>
      </c>
      <c r="C23" s="234" t="s">
        <v>6</v>
      </c>
      <c r="D23" s="239">
        <v>12</v>
      </c>
      <c r="E23" s="240">
        <v>5570000</v>
      </c>
      <c r="F23" s="236">
        <f t="shared" si="0"/>
        <v>66840000</v>
      </c>
    </row>
    <row r="24" spans="1:6" ht="27.6" customHeight="1" x14ac:dyDescent="0.2">
      <c r="A24" s="328"/>
      <c r="B24" s="234" t="s">
        <v>167</v>
      </c>
      <c r="C24" s="234" t="s">
        <v>35</v>
      </c>
      <c r="D24" s="239">
        <v>1</v>
      </c>
      <c r="E24" s="240">
        <v>6000000</v>
      </c>
      <c r="F24" s="236">
        <f t="shared" si="0"/>
        <v>6000000</v>
      </c>
    </row>
    <row r="25" spans="1:6" ht="16.7" customHeight="1" x14ac:dyDescent="0.2">
      <c r="A25" s="237"/>
      <c r="B25" s="324" t="s">
        <v>1721</v>
      </c>
      <c r="C25" s="325"/>
      <c r="D25" s="325"/>
      <c r="E25" s="326"/>
      <c r="F25" s="298">
        <f>SUM(F4:F24)</f>
        <v>1857029125</v>
      </c>
    </row>
    <row r="26" spans="1:6" ht="18.600000000000001" customHeight="1" x14ac:dyDescent="0.2">
      <c r="A26" s="328" t="s">
        <v>153</v>
      </c>
      <c r="B26" s="239" t="s">
        <v>5</v>
      </c>
      <c r="C26" s="239" t="s">
        <v>6</v>
      </c>
      <c r="D26" s="239">
        <v>12</v>
      </c>
      <c r="E26" s="241">
        <v>1500000</v>
      </c>
      <c r="F26" s="241">
        <f>D26*E26</f>
        <v>18000000</v>
      </c>
    </row>
    <row r="27" spans="1:6" ht="18" customHeight="1" x14ac:dyDescent="0.2">
      <c r="A27" s="328"/>
      <c r="B27" s="239" t="s">
        <v>7</v>
      </c>
      <c r="C27" s="239" t="s">
        <v>6</v>
      </c>
      <c r="D27" s="239">
        <v>12</v>
      </c>
      <c r="E27" s="241">
        <v>120000</v>
      </c>
      <c r="F27" s="241">
        <f t="shared" ref="F27:F54" si="1">D27*E27</f>
        <v>1440000</v>
      </c>
    </row>
    <row r="28" spans="1:6" ht="21" customHeight="1" x14ac:dyDescent="0.2">
      <c r="A28" s="328"/>
      <c r="B28" s="239" t="s">
        <v>8</v>
      </c>
      <c r="C28" s="239" t="s">
        <v>9</v>
      </c>
      <c r="D28" s="239">
        <v>12</v>
      </c>
      <c r="E28" s="241">
        <v>45000</v>
      </c>
      <c r="F28" s="241">
        <f t="shared" si="1"/>
        <v>540000</v>
      </c>
    </row>
    <row r="29" spans="1:6" ht="13.7" customHeight="1" x14ac:dyDescent="0.2">
      <c r="A29" s="328"/>
      <c r="B29" s="239" t="s">
        <v>10</v>
      </c>
      <c r="C29" s="239" t="s">
        <v>11</v>
      </c>
      <c r="D29" s="239">
        <v>4</v>
      </c>
      <c r="E29" s="241">
        <v>1500000</v>
      </c>
      <c r="F29" s="241">
        <f t="shared" si="1"/>
        <v>6000000</v>
      </c>
    </row>
    <row r="30" spans="1:6" ht="13.7" customHeight="1" x14ac:dyDescent="0.2">
      <c r="A30" s="328"/>
      <c r="B30" s="239" t="s">
        <v>42</v>
      </c>
      <c r="C30" s="239" t="s">
        <v>252</v>
      </c>
      <c r="D30" s="239">
        <v>4</v>
      </c>
      <c r="E30" s="241">
        <v>4729068.7174999993</v>
      </c>
      <c r="F30" s="241">
        <f t="shared" si="1"/>
        <v>18916274.869999997</v>
      </c>
    </row>
    <row r="31" spans="1:6" ht="13.7" customHeight="1" x14ac:dyDescent="0.2">
      <c r="A31" s="328"/>
      <c r="B31" s="239" t="s">
        <v>12</v>
      </c>
      <c r="C31" s="239" t="s">
        <v>11</v>
      </c>
      <c r="D31" s="239">
        <v>12</v>
      </c>
      <c r="E31" s="241">
        <v>700000</v>
      </c>
      <c r="F31" s="241">
        <f t="shared" si="1"/>
        <v>8400000</v>
      </c>
    </row>
    <row r="32" spans="1:6" ht="13.7" customHeight="1" x14ac:dyDescent="0.2">
      <c r="A32" s="328"/>
      <c r="B32" s="239" t="s">
        <v>13</v>
      </c>
      <c r="C32" s="239" t="s">
        <v>14</v>
      </c>
      <c r="D32" s="239">
        <v>12</v>
      </c>
      <c r="E32" s="241">
        <v>600000</v>
      </c>
      <c r="F32" s="241">
        <f t="shared" si="1"/>
        <v>7200000</v>
      </c>
    </row>
    <row r="33" spans="1:6" ht="13.7" customHeight="1" x14ac:dyDescent="0.2">
      <c r="A33" s="328"/>
      <c r="B33" s="239"/>
      <c r="C33" s="239" t="s">
        <v>15</v>
      </c>
      <c r="D33" s="239">
        <v>3</v>
      </c>
      <c r="E33" s="241">
        <v>5000</v>
      </c>
      <c r="F33" s="241">
        <f t="shared" si="1"/>
        <v>15000</v>
      </c>
    </row>
    <row r="34" spans="1:6" ht="13.7" customHeight="1" x14ac:dyDescent="0.2">
      <c r="A34" s="328"/>
      <c r="B34" s="239"/>
      <c r="C34" s="239" t="s">
        <v>16</v>
      </c>
      <c r="D34" s="239">
        <v>1</v>
      </c>
      <c r="E34" s="241">
        <v>4500000</v>
      </c>
      <c r="F34" s="241">
        <f t="shared" si="1"/>
        <v>4500000</v>
      </c>
    </row>
    <row r="35" spans="1:6" ht="13.7" customHeight="1" x14ac:dyDescent="0.2">
      <c r="A35" s="328"/>
      <c r="B35" s="239" t="s">
        <v>17</v>
      </c>
      <c r="C35" s="239" t="s">
        <v>6</v>
      </c>
      <c r="D35" s="239">
        <v>12</v>
      </c>
      <c r="E35" s="241">
        <v>800000</v>
      </c>
      <c r="F35" s="241">
        <f t="shared" si="1"/>
        <v>9600000</v>
      </c>
    </row>
    <row r="36" spans="1:6" ht="13.7" customHeight="1" x14ac:dyDescent="0.2">
      <c r="A36" s="328"/>
      <c r="B36" s="239" t="s">
        <v>18</v>
      </c>
      <c r="C36" s="239" t="s">
        <v>19</v>
      </c>
      <c r="D36" s="239">
        <v>12</v>
      </c>
      <c r="E36" s="241">
        <v>2800000</v>
      </c>
      <c r="F36" s="241">
        <f t="shared" si="1"/>
        <v>33600000</v>
      </c>
    </row>
    <row r="37" spans="1:6" ht="13.7" customHeight="1" x14ac:dyDescent="0.2">
      <c r="A37" s="328"/>
      <c r="B37" s="239"/>
      <c r="C37" s="239" t="s">
        <v>20</v>
      </c>
      <c r="D37" s="239">
        <v>12</v>
      </c>
      <c r="E37" s="241">
        <v>2000000</v>
      </c>
      <c r="F37" s="241">
        <f t="shared" si="1"/>
        <v>24000000</v>
      </c>
    </row>
    <row r="38" spans="1:6" ht="13.7" customHeight="1" x14ac:dyDescent="0.2">
      <c r="A38" s="328"/>
      <c r="B38" s="239"/>
      <c r="C38" s="239" t="s">
        <v>21</v>
      </c>
      <c r="D38" s="239">
        <v>1</v>
      </c>
      <c r="E38" s="241">
        <v>2000000</v>
      </c>
      <c r="F38" s="241">
        <f t="shared" si="1"/>
        <v>2000000</v>
      </c>
    </row>
    <row r="39" spans="1:6" ht="13.7" customHeight="1" x14ac:dyDescent="0.2">
      <c r="A39" s="328"/>
      <c r="B39" s="239" t="s">
        <v>22</v>
      </c>
      <c r="C39" s="239" t="s">
        <v>23</v>
      </c>
      <c r="D39" s="239">
        <v>1</v>
      </c>
      <c r="E39" s="241">
        <v>1000000</v>
      </c>
      <c r="F39" s="241">
        <f t="shared" si="1"/>
        <v>1000000</v>
      </c>
    </row>
    <row r="40" spans="1:6" ht="13.7" customHeight="1" x14ac:dyDescent="0.2">
      <c r="A40" s="328"/>
      <c r="B40" s="239"/>
      <c r="C40" s="239" t="s">
        <v>24</v>
      </c>
      <c r="D40" s="239">
        <v>1</v>
      </c>
      <c r="E40" s="241">
        <v>1500000</v>
      </c>
      <c r="F40" s="241">
        <f t="shared" si="1"/>
        <v>1500000</v>
      </c>
    </row>
    <row r="41" spans="1:6" ht="13.7" customHeight="1" x14ac:dyDescent="0.2">
      <c r="A41" s="328"/>
      <c r="B41" s="239" t="s">
        <v>25</v>
      </c>
      <c r="C41" s="239" t="s">
        <v>26</v>
      </c>
      <c r="D41" s="239">
        <v>12</v>
      </c>
      <c r="E41" s="241">
        <v>100000</v>
      </c>
      <c r="F41" s="241">
        <f t="shared" si="1"/>
        <v>1200000</v>
      </c>
    </row>
    <row r="42" spans="1:6" ht="13.7" customHeight="1" x14ac:dyDescent="0.2">
      <c r="A42" s="328"/>
      <c r="B42" s="239"/>
      <c r="C42" s="239" t="s">
        <v>27</v>
      </c>
      <c r="D42" s="239">
        <v>12</v>
      </c>
      <c r="E42" s="241">
        <v>300000</v>
      </c>
      <c r="F42" s="241">
        <f t="shared" si="1"/>
        <v>3600000</v>
      </c>
    </row>
    <row r="43" spans="1:6" ht="13.7" customHeight="1" x14ac:dyDescent="0.2">
      <c r="A43" s="328"/>
      <c r="B43" s="239" t="s">
        <v>28</v>
      </c>
      <c r="C43" s="239" t="s">
        <v>9</v>
      </c>
      <c r="D43" s="239">
        <v>1</v>
      </c>
      <c r="E43" s="241">
        <v>1350000</v>
      </c>
      <c r="F43" s="241">
        <f t="shared" si="1"/>
        <v>1350000</v>
      </c>
    </row>
    <row r="44" spans="1:6" ht="13.7" customHeight="1" x14ac:dyDescent="0.2">
      <c r="A44" s="328"/>
      <c r="B44" s="239" t="s">
        <v>29</v>
      </c>
      <c r="C44" s="239" t="s">
        <v>30</v>
      </c>
      <c r="D44" s="239">
        <v>80</v>
      </c>
      <c r="E44" s="241">
        <v>120000</v>
      </c>
      <c r="F44" s="241">
        <f t="shared" si="1"/>
        <v>9600000</v>
      </c>
    </row>
    <row r="45" spans="1:6" ht="13.7" customHeight="1" x14ac:dyDescent="0.2">
      <c r="A45" s="328"/>
      <c r="B45" s="239"/>
      <c r="C45" s="239" t="s">
        <v>31</v>
      </c>
      <c r="D45" s="239">
        <v>15</v>
      </c>
      <c r="E45" s="241">
        <v>120000</v>
      </c>
      <c r="F45" s="241">
        <f t="shared" si="1"/>
        <v>1800000</v>
      </c>
    </row>
    <row r="46" spans="1:6" ht="13.7" customHeight="1" x14ac:dyDescent="0.2">
      <c r="A46" s="328"/>
      <c r="B46" s="239" t="s">
        <v>1196</v>
      </c>
      <c r="C46" s="239" t="s">
        <v>51</v>
      </c>
      <c r="D46" s="239">
        <v>4</v>
      </c>
      <c r="E46" s="241">
        <v>250000</v>
      </c>
      <c r="F46" s="241">
        <f t="shared" si="1"/>
        <v>1000000</v>
      </c>
    </row>
    <row r="47" spans="1:6" ht="13.7" customHeight="1" x14ac:dyDescent="0.2">
      <c r="A47" s="328"/>
      <c r="B47" s="239" t="s">
        <v>1197</v>
      </c>
      <c r="C47" s="239" t="s">
        <v>35</v>
      </c>
      <c r="D47" s="239">
        <v>1</v>
      </c>
      <c r="E47" s="241">
        <v>2000000</v>
      </c>
      <c r="F47" s="241">
        <f t="shared" si="1"/>
        <v>2000000</v>
      </c>
    </row>
    <row r="48" spans="1:6" ht="29.45" customHeight="1" x14ac:dyDescent="0.2">
      <c r="A48" s="328"/>
      <c r="B48" s="239" t="s">
        <v>1218</v>
      </c>
      <c r="C48" s="239" t="s">
        <v>35</v>
      </c>
      <c r="D48" s="239">
        <v>1</v>
      </c>
      <c r="E48" s="241">
        <v>15000000</v>
      </c>
      <c r="F48" s="241">
        <f t="shared" si="1"/>
        <v>15000000</v>
      </c>
    </row>
    <row r="49" spans="1:6" ht="19.7" customHeight="1" x14ac:dyDescent="0.2">
      <c r="A49" s="328"/>
      <c r="B49" s="239" t="s">
        <v>32</v>
      </c>
      <c r="C49" s="239" t="s">
        <v>33</v>
      </c>
      <c r="D49" s="239">
        <v>1</v>
      </c>
      <c r="E49" s="241">
        <v>120000</v>
      </c>
      <c r="F49" s="241">
        <f t="shared" si="1"/>
        <v>120000</v>
      </c>
    </row>
    <row r="50" spans="1:6" ht="13.7" customHeight="1" x14ac:dyDescent="0.2">
      <c r="A50" s="237"/>
      <c r="B50" s="324" t="s">
        <v>1721</v>
      </c>
      <c r="C50" s="325"/>
      <c r="D50" s="325"/>
      <c r="E50" s="326"/>
      <c r="F50" s="299">
        <f>SUM(F26:F49)</f>
        <v>172381274.87</v>
      </c>
    </row>
    <row r="51" spans="1:6" ht="27.6" customHeight="1" x14ac:dyDescent="0.2">
      <c r="A51" s="332" t="s">
        <v>44</v>
      </c>
      <c r="B51" s="248" t="s">
        <v>34</v>
      </c>
      <c r="C51" s="248" t="s">
        <v>35</v>
      </c>
      <c r="D51" s="239">
        <v>1</v>
      </c>
      <c r="E51" s="240">
        <v>6360000</v>
      </c>
      <c r="F51" s="241">
        <f t="shared" si="1"/>
        <v>6360000</v>
      </c>
    </row>
    <row r="52" spans="1:6" ht="27.6" customHeight="1" x14ac:dyDescent="0.2">
      <c r="A52" s="332"/>
      <c r="B52" s="248" t="s">
        <v>36</v>
      </c>
      <c r="C52" s="248" t="s">
        <v>35</v>
      </c>
      <c r="D52" s="239">
        <v>1</v>
      </c>
      <c r="E52" s="240">
        <v>1428000</v>
      </c>
      <c r="F52" s="241">
        <f t="shared" si="1"/>
        <v>1428000</v>
      </c>
    </row>
    <row r="53" spans="1:6" ht="27.6" customHeight="1" x14ac:dyDescent="0.2">
      <c r="A53" s="332"/>
      <c r="B53" s="249" t="s">
        <v>37</v>
      </c>
      <c r="C53" s="248" t="s">
        <v>35</v>
      </c>
      <c r="D53" s="239">
        <v>1</v>
      </c>
      <c r="E53" s="240">
        <v>18390000</v>
      </c>
      <c r="F53" s="241">
        <f t="shared" si="1"/>
        <v>18390000</v>
      </c>
    </row>
    <row r="54" spans="1:6" ht="13.7" customHeight="1" x14ac:dyDescent="0.2">
      <c r="A54" s="332"/>
      <c r="B54" s="249" t="s">
        <v>43</v>
      </c>
      <c r="C54" s="248" t="s">
        <v>35</v>
      </c>
      <c r="D54" s="248">
        <v>1</v>
      </c>
      <c r="E54" s="250">
        <v>6500000</v>
      </c>
      <c r="F54" s="241">
        <f t="shared" si="1"/>
        <v>6500000</v>
      </c>
    </row>
    <row r="55" spans="1:6" ht="13.7" customHeight="1" x14ac:dyDescent="0.2">
      <c r="A55" s="237"/>
      <c r="B55" s="324" t="s">
        <v>1721</v>
      </c>
      <c r="C55" s="325"/>
      <c r="D55" s="325"/>
      <c r="E55" s="326"/>
      <c r="F55" s="300">
        <f>SUM(F51:F54)</f>
        <v>32678000</v>
      </c>
    </row>
    <row r="56" spans="1:6" ht="13.7" customHeight="1" x14ac:dyDescent="0.2">
      <c r="A56" s="332" t="s">
        <v>58</v>
      </c>
      <c r="B56" s="251" t="s">
        <v>45</v>
      </c>
      <c r="C56" s="239" t="s">
        <v>46</v>
      </c>
      <c r="D56" s="252">
        <v>12</v>
      </c>
      <c r="E56" s="235">
        <v>150000</v>
      </c>
      <c r="F56" s="240">
        <f>D56*E56</f>
        <v>1800000</v>
      </c>
    </row>
    <row r="57" spans="1:6" ht="13.7" customHeight="1" x14ac:dyDescent="0.2">
      <c r="A57" s="332"/>
      <c r="B57" s="253"/>
      <c r="C57" s="246" t="s">
        <v>47</v>
      </c>
      <c r="D57" s="254">
        <v>12</v>
      </c>
      <c r="E57" s="255">
        <v>436000</v>
      </c>
      <c r="F57" s="240">
        <f t="shared" ref="F57:F64" si="2">D57*E57</f>
        <v>5232000</v>
      </c>
    </row>
    <row r="58" spans="1:6" ht="27.6" customHeight="1" x14ac:dyDescent="0.2">
      <c r="A58" s="332"/>
      <c r="B58" s="256" t="s">
        <v>48</v>
      </c>
      <c r="C58" s="246" t="s">
        <v>49</v>
      </c>
      <c r="D58" s="239">
        <v>12</v>
      </c>
      <c r="E58" s="240">
        <v>200000</v>
      </c>
      <c r="F58" s="240">
        <f t="shared" si="2"/>
        <v>2400000</v>
      </c>
    </row>
    <row r="59" spans="1:6" ht="23.45" customHeight="1" x14ac:dyDescent="0.2">
      <c r="A59" s="332"/>
      <c r="B59" s="256" t="s">
        <v>50</v>
      </c>
      <c r="C59" s="246" t="s">
        <v>51</v>
      </c>
      <c r="D59" s="239">
        <v>4</v>
      </c>
      <c r="E59" s="255">
        <v>1500000</v>
      </c>
      <c r="F59" s="240">
        <f t="shared" si="2"/>
        <v>6000000</v>
      </c>
    </row>
    <row r="60" spans="1:6" ht="13.7" customHeight="1" x14ac:dyDescent="0.2">
      <c r="A60" s="332"/>
      <c r="B60" s="257" t="s">
        <v>52</v>
      </c>
      <c r="C60" s="257" t="s">
        <v>53</v>
      </c>
      <c r="D60" s="258">
        <v>4</v>
      </c>
      <c r="E60" s="259">
        <v>1100000</v>
      </c>
      <c r="F60" s="240">
        <f t="shared" si="2"/>
        <v>4400000</v>
      </c>
    </row>
    <row r="61" spans="1:6" ht="13.7" customHeight="1" x14ac:dyDescent="0.2">
      <c r="A61" s="332"/>
      <c r="B61" s="257"/>
      <c r="C61" s="257" t="s">
        <v>54</v>
      </c>
      <c r="D61" s="258">
        <v>12</v>
      </c>
      <c r="E61" s="259">
        <v>800000</v>
      </c>
      <c r="F61" s="240">
        <f t="shared" si="2"/>
        <v>9600000</v>
      </c>
    </row>
    <row r="62" spans="1:6" ht="13.7" customHeight="1" x14ac:dyDescent="0.2">
      <c r="A62" s="332"/>
      <c r="B62" s="257"/>
      <c r="C62" s="239" t="s">
        <v>55</v>
      </c>
      <c r="D62" s="239">
        <v>3</v>
      </c>
      <c r="E62" s="240">
        <v>130000</v>
      </c>
      <c r="F62" s="240">
        <f t="shared" si="2"/>
        <v>390000</v>
      </c>
    </row>
    <row r="63" spans="1:6" ht="13.7" customHeight="1" x14ac:dyDescent="0.2">
      <c r="A63" s="332"/>
      <c r="B63" s="260" t="s">
        <v>56</v>
      </c>
      <c r="C63" s="239" t="s">
        <v>51</v>
      </c>
      <c r="D63" s="239">
        <v>4</v>
      </c>
      <c r="E63" s="240">
        <v>1912000</v>
      </c>
      <c r="F63" s="240">
        <f t="shared" si="2"/>
        <v>7648000</v>
      </c>
    </row>
    <row r="64" spans="1:6" ht="22.35" customHeight="1" x14ac:dyDescent="0.2">
      <c r="A64" s="332"/>
      <c r="B64" s="260" t="s">
        <v>57</v>
      </c>
      <c r="C64" s="239" t="s">
        <v>49</v>
      </c>
      <c r="D64" s="239">
        <v>4</v>
      </c>
      <c r="E64" s="240">
        <v>2800000</v>
      </c>
      <c r="F64" s="240">
        <f t="shared" si="2"/>
        <v>11200000</v>
      </c>
    </row>
    <row r="65" spans="1:6" ht="13.7" customHeight="1" x14ac:dyDescent="0.2">
      <c r="A65" s="237"/>
      <c r="B65" s="324" t="s">
        <v>1721</v>
      </c>
      <c r="C65" s="325"/>
      <c r="D65" s="325"/>
      <c r="E65" s="326"/>
      <c r="F65" s="301">
        <f>SUM(F56:F64)</f>
        <v>48670000</v>
      </c>
    </row>
    <row r="66" spans="1:6" ht="63.6" customHeight="1" x14ac:dyDescent="0.2">
      <c r="A66" s="328" t="s">
        <v>69</v>
      </c>
      <c r="B66" s="260" t="s">
        <v>59</v>
      </c>
      <c r="C66" s="239" t="s">
        <v>60</v>
      </c>
      <c r="D66" s="239">
        <v>2</v>
      </c>
      <c r="E66" s="240">
        <v>360000</v>
      </c>
      <c r="F66" s="236">
        <f>D66*E66</f>
        <v>720000</v>
      </c>
    </row>
    <row r="67" spans="1:6" ht="13.7" customHeight="1" x14ac:dyDescent="0.2">
      <c r="A67" s="328"/>
      <c r="B67" s="261" t="s">
        <v>62</v>
      </c>
      <c r="C67" s="239" t="s">
        <v>63</v>
      </c>
      <c r="D67" s="239">
        <v>12</v>
      </c>
      <c r="E67" s="240">
        <v>120000</v>
      </c>
      <c r="F67" s="236">
        <f t="shared" ref="F67:F87" si="3">D67*E67</f>
        <v>1440000</v>
      </c>
    </row>
    <row r="68" spans="1:6" ht="13.7" customHeight="1" x14ac:dyDescent="0.2">
      <c r="A68" s="328"/>
      <c r="B68" s="262"/>
      <c r="C68" s="239" t="s">
        <v>64</v>
      </c>
      <c r="D68" s="239">
        <v>12</v>
      </c>
      <c r="E68" s="240">
        <v>200000</v>
      </c>
      <c r="F68" s="236">
        <f t="shared" si="3"/>
        <v>2400000</v>
      </c>
    </row>
    <row r="69" spans="1:6" ht="13.7" customHeight="1" x14ac:dyDescent="0.2">
      <c r="A69" s="328"/>
      <c r="B69" s="260" t="s">
        <v>65</v>
      </c>
      <c r="C69" s="239" t="s">
        <v>35</v>
      </c>
      <c r="D69" s="239">
        <v>1</v>
      </c>
      <c r="E69" s="240">
        <v>100000</v>
      </c>
      <c r="F69" s="236">
        <f t="shared" si="3"/>
        <v>100000</v>
      </c>
    </row>
    <row r="70" spans="1:6" ht="13.7" customHeight="1" x14ac:dyDescent="0.2">
      <c r="A70" s="328"/>
      <c r="B70" s="260" t="s">
        <v>66</v>
      </c>
      <c r="C70" s="239" t="s">
        <v>6</v>
      </c>
      <c r="D70" s="239">
        <v>12</v>
      </c>
      <c r="E70" s="240">
        <v>220000</v>
      </c>
      <c r="F70" s="236">
        <f t="shared" si="3"/>
        <v>2640000</v>
      </c>
    </row>
    <row r="71" spans="1:6" ht="13.7" customHeight="1" x14ac:dyDescent="0.2">
      <c r="A71" s="328"/>
      <c r="B71" s="260" t="s">
        <v>67</v>
      </c>
      <c r="C71" s="239" t="s">
        <v>6</v>
      </c>
      <c r="D71" s="239">
        <v>12</v>
      </c>
      <c r="E71" s="240">
        <v>30000</v>
      </c>
      <c r="F71" s="236">
        <f t="shared" si="3"/>
        <v>360000</v>
      </c>
    </row>
    <row r="72" spans="1:6" ht="13.7" customHeight="1" x14ac:dyDescent="0.2">
      <c r="A72" s="328"/>
      <c r="B72" s="260" t="s">
        <v>68</v>
      </c>
      <c r="C72" s="239" t="s">
        <v>6</v>
      </c>
      <c r="D72" s="239">
        <v>12</v>
      </c>
      <c r="E72" s="240">
        <v>500000</v>
      </c>
      <c r="F72" s="236">
        <f t="shared" si="3"/>
        <v>6000000</v>
      </c>
    </row>
    <row r="73" spans="1:6" ht="13.7" customHeight="1" x14ac:dyDescent="0.2">
      <c r="A73" s="237"/>
      <c r="B73" s="324" t="s">
        <v>1721</v>
      </c>
      <c r="C73" s="325"/>
      <c r="D73" s="325"/>
      <c r="E73" s="326"/>
      <c r="F73" s="298">
        <f>SUM(F66:F72)</f>
        <v>13660000</v>
      </c>
    </row>
    <row r="74" spans="1:6" ht="27.6" customHeight="1" x14ac:dyDescent="0.2">
      <c r="A74" s="328" t="s">
        <v>77</v>
      </c>
      <c r="B74" s="249" t="s">
        <v>70</v>
      </c>
      <c r="C74" s="239" t="s">
        <v>6</v>
      </c>
      <c r="D74" s="239">
        <v>12</v>
      </c>
      <c r="E74" s="240">
        <v>1200000</v>
      </c>
      <c r="F74" s="236">
        <f t="shared" si="3"/>
        <v>14400000</v>
      </c>
    </row>
    <row r="75" spans="1:6" ht="13.7" customHeight="1" x14ac:dyDescent="0.2">
      <c r="A75" s="328"/>
      <c r="B75" s="249" t="s">
        <v>71</v>
      </c>
      <c r="C75" s="239" t="s">
        <v>72</v>
      </c>
      <c r="D75" s="239">
        <v>1</v>
      </c>
      <c r="E75" s="240">
        <v>500000</v>
      </c>
      <c r="F75" s="236">
        <f t="shared" si="3"/>
        <v>500000</v>
      </c>
    </row>
    <row r="76" spans="1:6" ht="13.7" customHeight="1" x14ac:dyDescent="0.2">
      <c r="A76" s="328"/>
      <c r="B76" s="249" t="s">
        <v>73</v>
      </c>
      <c r="C76" s="239" t="s">
        <v>72</v>
      </c>
      <c r="D76" s="239">
        <v>1</v>
      </c>
      <c r="E76" s="240">
        <v>500000</v>
      </c>
      <c r="F76" s="236">
        <f t="shared" si="3"/>
        <v>500000</v>
      </c>
    </row>
    <row r="77" spans="1:6" ht="27.6" customHeight="1" x14ac:dyDescent="0.2">
      <c r="A77" s="328"/>
      <c r="B77" s="249" t="s">
        <v>74</v>
      </c>
      <c r="C77" s="239" t="s">
        <v>72</v>
      </c>
      <c r="D77" s="239">
        <v>1</v>
      </c>
      <c r="E77" s="240">
        <v>4695000</v>
      </c>
      <c r="F77" s="236">
        <f t="shared" si="3"/>
        <v>4695000</v>
      </c>
    </row>
    <row r="78" spans="1:6" ht="13.7" customHeight="1" x14ac:dyDescent="0.2">
      <c r="A78" s="328"/>
      <c r="B78" s="249" t="s">
        <v>75</v>
      </c>
      <c r="C78" s="239" t="s">
        <v>72</v>
      </c>
      <c r="D78" s="239">
        <v>1</v>
      </c>
      <c r="E78" s="240">
        <v>1750000</v>
      </c>
      <c r="F78" s="236">
        <f t="shared" si="3"/>
        <v>1750000</v>
      </c>
    </row>
    <row r="79" spans="1:6" ht="13.7" customHeight="1" x14ac:dyDescent="0.2">
      <c r="A79" s="328"/>
      <c r="B79" s="249" t="s">
        <v>66</v>
      </c>
      <c r="C79" s="239" t="s">
        <v>6</v>
      </c>
      <c r="D79" s="239">
        <v>12</v>
      </c>
      <c r="E79" s="240">
        <v>50000</v>
      </c>
      <c r="F79" s="236">
        <f t="shared" si="3"/>
        <v>600000</v>
      </c>
    </row>
    <row r="80" spans="1:6" ht="13.7" customHeight="1" x14ac:dyDescent="0.2">
      <c r="A80" s="328"/>
      <c r="B80" s="249" t="s">
        <v>76</v>
      </c>
      <c r="C80" s="239" t="s">
        <v>72</v>
      </c>
      <c r="D80" s="239">
        <v>1</v>
      </c>
      <c r="E80" s="240">
        <v>980000</v>
      </c>
      <c r="F80" s="236">
        <f t="shared" si="3"/>
        <v>980000</v>
      </c>
    </row>
    <row r="81" spans="1:6" ht="13.7" customHeight="1" x14ac:dyDescent="0.2">
      <c r="A81" s="237"/>
      <c r="B81" s="324" t="s">
        <v>1721</v>
      </c>
      <c r="C81" s="325"/>
      <c r="D81" s="325"/>
      <c r="E81" s="326"/>
      <c r="F81" s="298">
        <f>SUM(F74:F80)</f>
        <v>23425000</v>
      </c>
    </row>
    <row r="82" spans="1:6" ht="13.7" customHeight="1" x14ac:dyDescent="0.2">
      <c r="A82" s="328" t="s">
        <v>86</v>
      </c>
      <c r="B82" s="246" t="s">
        <v>78</v>
      </c>
      <c r="C82" s="239" t="s">
        <v>23</v>
      </c>
      <c r="D82" s="239">
        <v>1</v>
      </c>
      <c r="E82" s="240">
        <v>550000</v>
      </c>
      <c r="F82" s="236">
        <f t="shared" si="3"/>
        <v>550000</v>
      </c>
    </row>
    <row r="83" spans="1:6" ht="13.7" customHeight="1" x14ac:dyDescent="0.2">
      <c r="A83" s="328"/>
      <c r="B83" s="246" t="s">
        <v>79</v>
      </c>
      <c r="C83" s="239" t="s">
        <v>6</v>
      </c>
      <c r="D83" s="239">
        <v>12</v>
      </c>
      <c r="E83" s="240">
        <v>30000</v>
      </c>
      <c r="F83" s="236">
        <f t="shared" si="3"/>
        <v>360000</v>
      </c>
    </row>
    <row r="84" spans="1:6" ht="13.7" customHeight="1" x14ac:dyDescent="0.2">
      <c r="A84" s="328"/>
      <c r="B84" s="246" t="s">
        <v>80</v>
      </c>
      <c r="C84" s="239"/>
      <c r="D84" s="239">
        <v>4</v>
      </c>
      <c r="E84" s="240">
        <v>100000</v>
      </c>
      <c r="F84" s="236">
        <f t="shared" si="3"/>
        <v>400000</v>
      </c>
    </row>
    <row r="85" spans="1:6" ht="16.5" x14ac:dyDescent="0.2">
      <c r="A85" s="328"/>
      <c r="B85" s="246" t="s">
        <v>81</v>
      </c>
      <c r="C85" s="239" t="s">
        <v>82</v>
      </c>
      <c r="D85" s="239">
        <v>1</v>
      </c>
      <c r="E85" s="240">
        <v>500000</v>
      </c>
      <c r="F85" s="236">
        <f t="shared" si="3"/>
        <v>500000</v>
      </c>
    </row>
    <row r="86" spans="1:6" ht="13.7" customHeight="1" x14ac:dyDescent="0.2">
      <c r="A86" s="328"/>
      <c r="B86" s="246" t="s">
        <v>84</v>
      </c>
      <c r="C86" s="239" t="s">
        <v>23</v>
      </c>
      <c r="D86" s="239">
        <v>1</v>
      </c>
      <c r="E86" s="240">
        <v>50000</v>
      </c>
      <c r="F86" s="236">
        <f t="shared" si="3"/>
        <v>50000</v>
      </c>
    </row>
    <row r="87" spans="1:6" ht="27.6" customHeight="1" x14ac:dyDescent="0.2">
      <c r="A87" s="328"/>
      <c r="B87" s="234" t="s">
        <v>85</v>
      </c>
      <c r="C87" s="239" t="s">
        <v>35</v>
      </c>
      <c r="D87" s="240">
        <v>2</v>
      </c>
      <c r="E87" s="240">
        <v>1300000</v>
      </c>
      <c r="F87" s="236">
        <f t="shared" si="3"/>
        <v>2600000</v>
      </c>
    </row>
    <row r="88" spans="1:6" ht="13.7" customHeight="1" x14ac:dyDescent="0.2">
      <c r="A88" s="237"/>
      <c r="B88" s="324" t="s">
        <v>1721</v>
      </c>
      <c r="C88" s="325"/>
      <c r="D88" s="325"/>
      <c r="E88" s="326"/>
      <c r="F88" s="298">
        <f>SUM(F82:F87)</f>
        <v>4460000</v>
      </c>
    </row>
    <row r="89" spans="1:6" ht="13.7" customHeight="1" x14ac:dyDescent="0.2">
      <c r="A89" s="328" t="s">
        <v>100</v>
      </c>
      <c r="B89" s="263" t="s">
        <v>87</v>
      </c>
      <c r="C89" s="261" t="s">
        <v>88</v>
      </c>
      <c r="D89" s="261">
        <v>12</v>
      </c>
      <c r="E89" s="264">
        <v>100000</v>
      </c>
      <c r="F89" s="265">
        <f>D89*E89</f>
        <v>1200000</v>
      </c>
    </row>
    <row r="90" spans="1:6" ht="13.7" customHeight="1" x14ac:dyDescent="0.2">
      <c r="A90" s="328"/>
      <c r="B90" s="251" t="s">
        <v>89</v>
      </c>
      <c r="C90" s="239" t="s">
        <v>90</v>
      </c>
      <c r="D90" s="239">
        <v>4</v>
      </c>
      <c r="E90" s="240">
        <v>540000</v>
      </c>
      <c r="F90" s="265">
        <f t="shared" ref="F90:F96" si="4">D90*E90</f>
        <v>2160000</v>
      </c>
    </row>
    <row r="91" spans="1:6" ht="13.7" customHeight="1" x14ac:dyDescent="0.2">
      <c r="A91" s="328"/>
      <c r="B91" s="266"/>
      <c r="C91" s="239" t="s">
        <v>60</v>
      </c>
      <c r="D91" s="239">
        <v>4</v>
      </c>
      <c r="E91" s="240">
        <v>5000000</v>
      </c>
      <c r="F91" s="265">
        <f t="shared" si="4"/>
        <v>20000000</v>
      </c>
    </row>
    <row r="92" spans="1:6" ht="13.7" customHeight="1" x14ac:dyDescent="0.2">
      <c r="A92" s="328"/>
      <c r="B92" s="266"/>
      <c r="C92" s="239" t="s">
        <v>91</v>
      </c>
      <c r="D92" s="239">
        <v>4</v>
      </c>
      <c r="E92" s="240">
        <v>800000</v>
      </c>
      <c r="F92" s="265">
        <f t="shared" si="4"/>
        <v>3200000</v>
      </c>
    </row>
    <row r="93" spans="1:6" ht="13.7" customHeight="1" x14ac:dyDescent="0.2">
      <c r="A93" s="328"/>
      <c r="B93" s="253"/>
      <c r="C93" s="239" t="s">
        <v>92</v>
      </c>
      <c r="D93" s="239">
        <v>4</v>
      </c>
      <c r="E93" s="240">
        <v>60000</v>
      </c>
      <c r="F93" s="265">
        <f t="shared" si="4"/>
        <v>240000</v>
      </c>
    </row>
    <row r="94" spans="1:6" ht="13.7" customHeight="1" x14ac:dyDescent="0.2">
      <c r="A94" s="328"/>
      <c r="B94" s="251" t="s">
        <v>93</v>
      </c>
      <c r="C94" s="234" t="s">
        <v>90</v>
      </c>
      <c r="D94" s="239">
        <v>2</v>
      </c>
      <c r="E94" s="240">
        <v>1710000</v>
      </c>
      <c r="F94" s="265">
        <f t="shared" si="4"/>
        <v>3420000</v>
      </c>
    </row>
    <row r="95" spans="1:6" ht="13.7" customHeight="1" x14ac:dyDescent="0.2">
      <c r="A95" s="328"/>
      <c r="B95" s="266"/>
      <c r="C95" s="239" t="s">
        <v>94</v>
      </c>
      <c r="D95" s="239">
        <v>2</v>
      </c>
      <c r="E95" s="240">
        <v>1000000</v>
      </c>
      <c r="F95" s="265">
        <f t="shared" si="4"/>
        <v>2000000</v>
      </c>
    </row>
    <row r="96" spans="1:6" ht="13.7" customHeight="1" x14ac:dyDescent="0.2">
      <c r="A96" s="328"/>
      <c r="B96" s="253"/>
      <c r="C96" s="239" t="s">
        <v>92</v>
      </c>
      <c r="D96" s="239">
        <v>2</v>
      </c>
      <c r="E96" s="240">
        <v>120000</v>
      </c>
      <c r="F96" s="265">
        <f t="shared" si="4"/>
        <v>240000</v>
      </c>
    </row>
    <row r="97" spans="1:6" ht="13.7" customHeight="1" x14ac:dyDescent="0.2">
      <c r="A97" s="328"/>
      <c r="B97" s="267" t="s">
        <v>95</v>
      </c>
      <c r="C97" s="234" t="s">
        <v>96</v>
      </c>
      <c r="D97" s="240">
        <v>16</v>
      </c>
      <c r="E97" s="240">
        <v>80000</v>
      </c>
      <c r="F97" s="236">
        <f t="shared" ref="F97:F102" si="5">D97*E97</f>
        <v>1280000</v>
      </c>
    </row>
    <row r="98" spans="1:6" ht="13.7" customHeight="1" x14ac:dyDescent="0.2">
      <c r="A98" s="328"/>
      <c r="B98" s="268"/>
      <c r="C98" s="234" t="s">
        <v>97</v>
      </c>
      <c r="D98" s="240">
        <v>1</v>
      </c>
      <c r="E98" s="240">
        <v>100000</v>
      </c>
      <c r="F98" s="236">
        <f t="shared" si="5"/>
        <v>100000</v>
      </c>
    </row>
    <row r="99" spans="1:6" ht="13.7" customHeight="1" x14ac:dyDescent="0.2">
      <c r="A99" s="328"/>
      <c r="B99" s="269"/>
      <c r="C99" s="234" t="s">
        <v>90</v>
      </c>
      <c r="D99" s="240">
        <v>16</v>
      </c>
      <c r="E99" s="240">
        <v>20000</v>
      </c>
      <c r="F99" s="236">
        <f t="shared" si="5"/>
        <v>320000</v>
      </c>
    </row>
    <row r="100" spans="1:6" ht="13.7" customHeight="1" x14ac:dyDescent="0.2">
      <c r="A100" s="328"/>
      <c r="B100" s="261" t="s">
        <v>98</v>
      </c>
      <c r="C100" s="234" t="s">
        <v>83</v>
      </c>
      <c r="D100" s="240">
        <v>4</v>
      </c>
      <c r="E100" s="240">
        <v>50000</v>
      </c>
      <c r="F100" s="236">
        <f t="shared" si="5"/>
        <v>200000</v>
      </c>
    </row>
    <row r="101" spans="1:6" ht="13.7" customHeight="1" x14ac:dyDescent="0.2">
      <c r="A101" s="328"/>
      <c r="B101" s="262"/>
      <c r="C101" s="234" t="s">
        <v>64</v>
      </c>
      <c r="D101" s="240">
        <v>4</v>
      </c>
      <c r="E101" s="240">
        <v>60000</v>
      </c>
      <c r="F101" s="236">
        <f t="shared" si="5"/>
        <v>240000</v>
      </c>
    </row>
    <row r="102" spans="1:6" ht="13.7" customHeight="1" x14ac:dyDescent="0.2">
      <c r="A102" s="328"/>
      <c r="B102" s="270" t="s">
        <v>99</v>
      </c>
      <c r="C102" s="234" t="s">
        <v>64</v>
      </c>
      <c r="D102" s="240">
        <v>2</v>
      </c>
      <c r="E102" s="240">
        <v>200000</v>
      </c>
      <c r="F102" s="236">
        <f t="shared" si="5"/>
        <v>400000</v>
      </c>
    </row>
    <row r="103" spans="1:6" ht="13.7" customHeight="1" x14ac:dyDescent="0.2">
      <c r="A103" s="237"/>
      <c r="B103" s="324" t="s">
        <v>1721</v>
      </c>
      <c r="C103" s="325"/>
      <c r="D103" s="325"/>
      <c r="E103" s="326"/>
      <c r="F103" s="298">
        <f>SUM(F89:F102)</f>
        <v>35000000</v>
      </c>
    </row>
    <row r="104" spans="1:6" ht="21.6" customHeight="1" x14ac:dyDescent="0.2">
      <c r="A104" s="329" t="s">
        <v>116</v>
      </c>
      <c r="B104" s="246" t="s">
        <v>101</v>
      </c>
      <c r="C104" s="271" t="s">
        <v>6</v>
      </c>
      <c r="D104" s="239">
        <v>12</v>
      </c>
      <c r="E104" s="241">
        <v>30000</v>
      </c>
      <c r="F104" s="265">
        <f>D104*E104</f>
        <v>360000</v>
      </c>
    </row>
    <row r="105" spans="1:6" ht="25.7" customHeight="1" x14ac:dyDescent="0.2">
      <c r="A105" s="330"/>
      <c r="B105" s="272" t="s">
        <v>102</v>
      </c>
      <c r="C105" s="271" t="s">
        <v>103</v>
      </c>
      <c r="D105" s="234">
        <v>1</v>
      </c>
      <c r="E105" s="271">
        <v>840000</v>
      </c>
      <c r="F105" s="265">
        <f t="shared" ref="F105:F113" si="6">D105*E105</f>
        <v>840000</v>
      </c>
    </row>
    <row r="106" spans="1:6" ht="14.45" customHeight="1" x14ac:dyDescent="0.2">
      <c r="A106" s="330"/>
      <c r="B106" s="273"/>
      <c r="C106" s="271" t="s">
        <v>104</v>
      </c>
      <c r="D106" s="234">
        <v>1</v>
      </c>
      <c r="E106" s="271">
        <v>800000</v>
      </c>
      <c r="F106" s="265">
        <f t="shared" si="6"/>
        <v>800000</v>
      </c>
    </row>
    <row r="107" spans="1:6" ht="14.45" customHeight="1" x14ac:dyDescent="0.2">
      <c r="A107" s="330"/>
      <c r="B107" s="274"/>
      <c r="C107" s="271" t="s">
        <v>105</v>
      </c>
      <c r="D107" s="234">
        <v>1</v>
      </c>
      <c r="E107" s="271">
        <v>200000</v>
      </c>
      <c r="F107" s="265">
        <f t="shared" si="6"/>
        <v>200000</v>
      </c>
    </row>
    <row r="108" spans="1:6" ht="14.45" customHeight="1" x14ac:dyDescent="0.2">
      <c r="A108" s="330"/>
      <c r="B108" s="246" t="s">
        <v>106</v>
      </c>
      <c r="C108" s="271" t="s">
        <v>107</v>
      </c>
      <c r="D108" s="234">
        <v>4</v>
      </c>
      <c r="E108" s="271">
        <v>200000</v>
      </c>
      <c r="F108" s="265">
        <f t="shared" si="6"/>
        <v>800000</v>
      </c>
    </row>
    <row r="109" spans="1:6" ht="14.45" customHeight="1" x14ac:dyDescent="0.2">
      <c r="A109" s="330"/>
      <c r="B109" s="246" t="s">
        <v>108</v>
      </c>
      <c r="C109" s="271" t="s">
        <v>109</v>
      </c>
      <c r="D109" s="234">
        <v>4</v>
      </c>
      <c r="E109" s="271">
        <v>170000</v>
      </c>
      <c r="F109" s="265">
        <f t="shared" si="6"/>
        <v>680000</v>
      </c>
    </row>
    <row r="110" spans="1:6" ht="14.45" customHeight="1" x14ac:dyDescent="0.2">
      <c r="A110" s="330"/>
      <c r="B110" s="246" t="s">
        <v>110</v>
      </c>
      <c r="C110" s="271" t="s">
        <v>111</v>
      </c>
      <c r="D110" s="234">
        <v>1</v>
      </c>
      <c r="E110" s="271">
        <v>1000000</v>
      </c>
      <c r="F110" s="265">
        <f t="shared" si="6"/>
        <v>1000000</v>
      </c>
    </row>
    <row r="111" spans="1:6" ht="14.45" customHeight="1" x14ac:dyDescent="0.2">
      <c r="A111" s="330"/>
      <c r="B111" s="246" t="s">
        <v>112</v>
      </c>
      <c r="C111" s="271" t="s">
        <v>6</v>
      </c>
      <c r="D111" s="234">
        <v>12</v>
      </c>
      <c r="E111" s="271">
        <v>120000</v>
      </c>
      <c r="F111" s="265">
        <f t="shared" si="6"/>
        <v>1440000</v>
      </c>
    </row>
    <row r="112" spans="1:6" ht="14.45" customHeight="1" x14ac:dyDescent="0.2">
      <c r="A112" s="330"/>
      <c r="B112" s="246" t="s">
        <v>113</v>
      </c>
      <c r="C112" s="271" t="s">
        <v>6</v>
      </c>
      <c r="D112" s="234">
        <v>12</v>
      </c>
      <c r="E112" s="271">
        <v>120000</v>
      </c>
      <c r="F112" s="265">
        <f t="shared" si="6"/>
        <v>1440000</v>
      </c>
    </row>
    <row r="113" spans="1:6" ht="14.45" customHeight="1" x14ac:dyDescent="0.2">
      <c r="A113" s="331"/>
      <c r="B113" s="246" t="s">
        <v>114</v>
      </c>
      <c r="C113" s="271" t="s">
        <v>115</v>
      </c>
      <c r="D113" s="234">
        <v>12</v>
      </c>
      <c r="E113" s="271">
        <v>80000</v>
      </c>
      <c r="F113" s="265">
        <f t="shared" si="6"/>
        <v>960000</v>
      </c>
    </row>
    <row r="114" spans="1:6" ht="13.7" customHeight="1" x14ac:dyDescent="0.2">
      <c r="A114" s="237"/>
      <c r="B114" s="324" t="s">
        <v>1721</v>
      </c>
      <c r="C114" s="325"/>
      <c r="D114" s="325"/>
      <c r="E114" s="326"/>
      <c r="F114" s="298">
        <f>SUM(F104:F113)</f>
        <v>8520000</v>
      </c>
    </row>
    <row r="115" spans="1:6" ht="42.6" customHeight="1" x14ac:dyDescent="0.2">
      <c r="A115" s="329" t="s">
        <v>133</v>
      </c>
      <c r="B115" s="246" t="s">
        <v>117</v>
      </c>
      <c r="C115" s="239" t="s">
        <v>126</v>
      </c>
      <c r="D115" s="234">
        <v>170</v>
      </c>
      <c r="E115" s="240">
        <v>6000</v>
      </c>
      <c r="F115" s="236">
        <f>D115*E115</f>
        <v>1020000</v>
      </c>
    </row>
    <row r="116" spans="1:6" ht="41.45" customHeight="1" x14ac:dyDescent="0.2">
      <c r="A116" s="330"/>
      <c r="B116" s="246" t="s">
        <v>118</v>
      </c>
      <c r="C116" s="239" t="s">
        <v>127</v>
      </c>
      <c r="D116" s="234">
        <v>19</v>
      </c>
      <c r="E116" s="240">
        <v>2500</v>
      </c>
      <c r="F116" s="236">
        <f t="shared" ref="F116:F124" si="7">D116*E116</f>
        <v>47500</v>
      </c>
    </row>
    <row r="117" spans="1:6" ht="14.45" customHeight="1" x14ac:dyDescent="0.2">
      <c r="A117" s="330"/>
      <c r="B117" s="275" t="s">
        <v>119</v>
      </c>
      <c r="C117" s="239" t="s">
        <v>128</v>
      </c>
      <c r="D117" s="234">
        <v>48</v>
      </c>
      <c r="E117" s="240">
        <v>20000</v>
      </c>
      <c r="F117" s="236">
        <f t="shared" si="7"/>
        <v>960000</v>
      </c>
    </row>
    <row r="118" spans="1:6" ht="14.45" customHeight="1" x14ac:dyDescent="0.2">
      <c r="A118" s="330"/>
      <c r="B118" s="239" t="s">
        <v>120</v>
      </c>
      <c r="C118" s="239" t="s">
        <v>129</v>
      </c>
      <c r="D118" s="234">
        <v>1</v>
      </c>
      <c r="E118" s="240">
        <v>100000</v>
      </c>
      <c r="F118" s="236">
        <f t="shared" si="7"/>
        <v>100000</v>
      </c>
    </row>
    <row r="119" spans="1:6" ht="27.6" customHeight="1" x14ac:dyDescent="0.2">
      <c r="A119" s="330"/>
      <c r="B119" s="239" t="s">
        <v>121</v>
      </c>
      <c r="C119" s="239" t="s">
        <v>128</v>
      </c>
      <c r="D119" s="234">
        <v>4</v>
      </c>
      <c r="E119" s="240">
        <v>60000</v>
      </c>
      <c r="F119" s="236">
        <f t="shared" si="7"/>
        <v>240000</v>
      </c>
    </row>
    <row r="120" spans="1:6" ht="16.5" x14ac:dyDescent="0.2">
      <c r="A120" s="330"/>
      <c r="B120" s="239" t="s">
        <v>122</v>
      </c>
      <c r="C120" s="239" t="s">
        <v>130</v>
      </c>
      <c r="D120" s="234">
        <v>10</v>
      </c>
      <c r="E120" s="240">
        <v>2000</v>
      </c>
      <c r="F120" s="236">
        <f t="shared" si="7"/>
        <v>20000</v>
      </c>
    </row>
    <row r="121" spans="1:6" ht="14.45" customHeight="1" x14ac:dyDescent="0.2">
      <c r="A121" s="330"/>
      <c r="B121" s="239" t="s">
        <v>123</v>
      </c>
      <c r="C121" s="239" t="s">
        <v>173</v>
      </c>
      <c r="D121" s="234">
        <v>2</v>
      </c>
      <c r="E121" s="240">
        <v>1000000</v>
      </c>
      <c r="F121" s="236">
        <f t="shared" si="7"/>
        <v>2000000</v>
      </c>
    </row>
    <row r="122" spans="1:6" ht="14.45" customHeight="1" x14ac:dyDescent="0.2">
      <c r="A122" s="330"/>
      <c r="B122" s="239" t="s">
        <v>124</v>
      </c>
      <c r="C122" s="239" t="s">
        <v>131</v>
      </c>
      <c r="D122" s="239">
        <v>4</v>
      </c>
      <c r="E122" s="240">
        <v>70000</v>
      </c>
      <c r="F122" s="236">
        <f t="shared" si="7"/>
        <v>280000</v>
      </c>
    </row>
    <row r="123" spans="1:6" ht="14.45" customHeight="1" x14ac:dyDescent="0.2">
      <c r="A123" s="330"/>
      <c r="B123" s="336" t="s">
        <v>125</v>
      </c>
      <c r="C123" s="239" t="s">
        <v>103</v>
      </c>
      <c r="D123" s="239">
        <v>7</v>
      </c>
      <c r="E123" s="240">
        <v>360000</v>
      </c>
      <c r="F123" s="236">
        <f t="shared" si="7"/>
        <v>2520000</v>
      </c>
    </row>
    <row r="124" spans="1:6" ht="14.45" customHeight="1" x14ac:dyDescent="0.2">
      <c r="A124" s="331"/>
      <c r="B124" s="337"/>
      <c r="C124" s="239" t="s">
        <v>132</v>
      </c>
      <c r="D124" s="239">
        <v>1</v>
      </c>
      <c r="E124" s="240">
        <v>150000</v>
      </c>
      <c r="F124" s="236">
        <f t="shared" si="7"/>
        <v>150000</v>
      </c>
    </row>
    <row r="125" spans="1:6" ht="13.7" customHeight="1" x14ac:dyDescent="0.2">
      <c r="A125" s="237"/>
      <c r="B125" s="324" t="s">
        <v>1721</v>
      </c>
      <c r="C125" s="325"/>
      <c r="D125" s="325"/>
      <c r="E125" s="326"/>
      <c r="F125" s="298">
        <f>SUM(F115:F124)</f>
        <v>7337500</v>
      </c>
    </row>
    <row r="126" spans="1:6" ht="13.7" customHeight="1" x14ac:dyDescent="0.2">
      <c r="A126" s="329" t="s">
        <v>166</v>
      </c>
      <c r="B126" s="270" t="s">
        <v>1249</v>
      </c>
      <c r="C126" s="270" t="s">
        <v>35</v>
      </c>
      <c r="D126" s="276">
        <v>1</v>
      </c>
      <c r="E126" s="277">
        <v>1950000</v>
      </c>
      <c r="F126" s="236">
        <f>D126*E126</f>
        <v>1950000</v>
      </c>
    </row>
    <row r="127" spans="1:6" ht="27.6" customHeight="1" x14ac:dyDescent="0.2">
      <c r="A127" s="330"/>
      <c r="B127" s="270" t="s">
        <v>156</v>
      </c>
      <c r="C127" s="270" t="s">
        <v>155</v>
      </c>
      <c r="D127" s="276">
        <v>72</v>
      </c>
      <c r="E127" s="277">
        <v>20000</v>
      </c>
      <c r="F127" s="236">
        <f t="shared" ref="F127:F136" si="8">D127*E127</f>
        <v>1440000</v>
      </c>
    </row>
    <row r="128" spans="1:6" ht="13.7" customHeight="1" x14ac:dyDescent="0.2">
      <c r="A128" s="330"/>
      <c r="B128" s="270" t="s">
        <v>157</v>
      </c>
      <c r="C128" s="270" t="s">
        <v>72</v>
      </c>
      <c r="D128" s="276">
        <v>1</v>
      </c>
      <c r="E128" s="277">
        <v>7000000</v>
      </c>
      <c r="F128" s="236">
        <f t="shared" si="8"/>
        <v>7000000</v>
      </c>
    </row>
    <row r="129" spans="1:6" ht="13.7" customHeight="1" x14ac:dyDescent="0.2">
      <c r="A129" s="330"/>
      <c r="B129" s="270" t="s">
        <v>158</v>
      </c>
      <c r="C129" s="270" t="s">
        <v>155</v>
      </c>
      <c r="D129" s="276">
        <v>1</v>
      </c>
      <c r="E129" s="277">
        <v>1200000</v>
      </c>
      <c r="F129" s="236">
        <f t="shared" si="8"/>
        <v>1200000</v>
      </c>
    </row>
    <row r="130" spans="1:6" ht="13.7" customHeight="1" x14ac:dyDescent="0.2">
      <c r="A130" s="330"/>
      <c r="B130" s="270" t="s">
        <v>159</v>
      </c>
      <c r="C130" s="270" t="s">
        <v>155</v>
      </c>
      <c r="D130" s="276">
        <v>4</v>
      </c>
      <c r="E130" s="277">
        <v>120000</v>
      </c>
      <c r="F130" s="236">
        <f t="shared" si="8"/>
        <v>480000</v>
      </c>
    </row>
    <row r="131" spans="1:6" ht="13.7" customHeight="1" x14ac:dyDescent="0.2">
      <c r="A131" s="330"/>
      <c r="B131" s="270" t="s">
        <v>160</v>
      </c>
      <c r="C131" s="270" t="s">
        <v>155</v>
      </c>
      <c r="D131" s="276">
        <v>1</v>
      </c>
      <c r="E131" s="277">
        <v>200000</v>
      </c>
      <c r="F131" s="236">
        <f t="shared" si="8"/>
        <v>200000</v>
      </c>
    </row>
    <row r="132" spans="1:6" ht="13.7" customHeight="1" x14ac:dyDescent="0.2">
      <c r="A132" s="330"/>
      <c r="B132" s="270" t="s">
        <v>161</v>
      </c>
      <c r="C132" s="270" t="s">
        <v>72</v>
      </c>
      <c r="D132" s="276">
        <v>1</v>
      </c>
      <c r="E132" s="277">
        <v>1650000</v>
      </c>
      <c r="F132" s="236">
        <f t="shared" si="8"/>
        <v>1650000</v>
      </c>
    </row>
    <row r="133" spans="1:6" ht="13.7" customHeight="1" x14ac:dyDescent="0.2">
      <c r="A133" s="330"/>
      <c r="B133" s="270" t="s">
        <v>162</v>
      </c>
      <c r="C133" s="270" t="s">
        <v>6</v>
      </c>
      <c r="D133" s="276">
        <v>12</v>
      </c>
      <c r="E133" s="277">
        <v>20000</v>
      </c>
      <c r="F133" s="236">
        <f t="shared" si="8"/>
        <v>240000</v>
      </c>
    </row>
    <row r="134" spans="1:6" ht="13.7" customHeight="1" x14ac:dyDescent="0.2">
      <c r="A134" s="330"/>
      <c r="B134" s="270" t="s">
        <v>1195</v>
      </c>
      <c r="C134" s="270" t="s">
        <v>51</v>
      </c>
      <c r="D134" s="276">
        <v>4</v>
      </c>
      <c r="E134" s="277">
        <v>29929238.844999999</v>
      </c>
      <c r="F134" s="236">
        <f t="shared" si="8"/>
        <v>119716955.38</v>
      </c>
    </row>
    <row r="135" spans="1:6" ht="13.7" customHeight="1" x14ac:dyDescent="0.2">
      <c r="A135" s="330"/>
      <c r="B135" s="270" t="s">
        <v>163</v>
      </c>
      <c r="C135" s="270" t="s">
        <v>164</v>
      </c>
      <c r="D135" s="276">
        <v>4</v>
      </c>
      <c r="E135" s="277">
        <v>9000000</v>
      </c>
      <c r="F135" s="236">
        <f t="shared" si="8"/>
        <v>36000000</v>
      </c>
    </row>
    <row r="136" spans="1:6" ht="13.7" customHeight="1" x14ac:dyDescent="0.2">
      <c r="A136" s="331"/>
      <c r="B136" s="270" t="s">
        <v>165</v>
      </c>
      <c r="C136" s="270" t="s">
        <v>115</v>
      </c>
      <c r="D136" s="276">
        <v>12</v>
      </c>
      <c r="E136" s="277">
        <v>9000000</v>
      </c>
      <c r="F136" s="236">
        <f t="shared" si="8"/>
        <v>108000000</v>
      </c>
    </row>
    <row r="137" spans="1:6" ht="13.7" customHeight="1" x14ac:dyDescent="0.2">
      <c r="A137" s="237"/>
      <c r="B137" s="324" t="s">
        <v>1721</v>
      </c>
      <c r="C137" s="325"/>
      <c r="D137" s="325"/>
      <c r="E137" s="326"/>
      <c r="F137" s="298">
        <f>SUM(F126:F136)</f>
        <v>277876955.38</v>
      </c>
    </row>
    <row r="138" spans="1:6" ht="13.7" customHeight="1" x14ac:dyDescent="0.2">
      <c r="A138" s="329" t="s">
        <v>184</v>
      </c>
      <c r="B138" s="260" t="s">
        <v>168</v>
      </c>
      <c r="C138" s="239" t="s">
        <v>107</v>
      </c>
      <c r="D138" s="239">
        <v>4</v>
      </c>
      <c r="E138" s="239">
        <v>51728555</v>
      </c>
      <c r="F138" s="240">
        <f>D138*E138</f>
        <v>206914220</v>
      </c>
    </row>
    <row r="139" spans="1:6" ht="13.7" customHeight="1" x14ac:dyDescent="0.2">
      <c r="A139" s="330"/>
      <c r="B139" s="260" t="s">
        <v>169</v>
      </c>
      <c r="C139" s="239" t="s">
        <v>173</v>
      </c>
      <c r="D139" s="239">
        <v>2</v>
      </c>
      <c r="E139" s="240">
        <v>1000000</v>
      </c>
      <c r="F139" s="240">
        <f t="shared" ref="F139:F154" si="9">D139*E139</f>
        <v>2000000</v>
      </c>
    </row>
    <row r="140" spans="1:6" ht="13.7" customHeight="1" x14ac:dyDescent="0.2">
      <c r="A140" s="330"/>
      <c r="B140" s="260" t="s">
        <v>170</v>
      </c>
      <c r="C140" s="239" t="s">
        <v>172</v>
      </c>
      <c r="D140" s="239">
        <v>3</v>
      </c>
      <c r="E140" s="240">
        <v>150000</v>
      </c>
      <c r="F140" s="240">
        <f t="shared" si="9"/>
        <v>450000</v>
      </c>
    </row>
    <row r="141" spans="1:6" ht="16.5" x14ac:dyDescent="0.2">
      <c r="A141" s="330"/>
      <c r="B141" s="261" t="s">
        <v>171</v>
      </c>
      <c r="C141" s="239" t="s">
        <v>107</v>
      </c>
      <c r="D141" s="239">
        <v>4</v>
      </c>
      <c r="E141" s="240">
        <v>450000</v>
      </c>
      <c r="F141" s="240">
        <f t="shared" si="9"/>
        <v>1800000</v>
      </c>
    </row>
    <row r="142" spans="1:6" ht="13.7" customHeight="1" x14ac:dyDescent="0.2">
      <c r="A142" s="330"/>
      <c r="B142" s="278"/>
      <c r="C142" s="239" t="s">
        <v>174</v>
      </c>
      <c r="D142" s="239">
        <v>16</v>
      </c>
      <c r="E142" s="240">
        <v>20000</v>
      </c>
      <c r="F142" s="240">
        <f t="shared" si="9"/>
        <v>320000</v>
      </c>
    </row>
    <row r="143" spans="1:6" ht="13.7" customHeight="1" x14ac:dyDescent="0.2">
      <c r="A143" s="330"/>
      <c r="B143" s="262"/>
      <c r="C143" s="239" t="s">
        <v>107</v>
      </c>
      <c r="D143" s="239">
        <v>4</v>
      </c>
      <c r="E143" s="240">
        <v>100000</v>
      </c>
      <c r="F143" s="240">
        <f t="shared" si="9"/>
        <v>400000</v>
      </c>
    </row>
    <row r="144" spans="1:6" ht="13.7" customHeight="1" x14ac:dyDescent="0.2">
      <c r="A144" s="330"/>
      <c r="B144" s="261" t="s">
        <v>175</v>
      </c>
      <c r="C144" s="239" t="s">
        <v>174</v>
      </c>
      <c r="D144" s="239">
        <v>2</v>
      </c>
      <c r="E144" s="240">
        <v>300000</v>
      </c>
      <c r="F144" s="240">
        <f t="shared" si="9"/>
        <v>600000</v>
      </c>
    </row>
    <row r="145" spans="1:6" ht="13.7" customHeight="1" x14ac:dyDescent="0.2">
      <c r="A145" s="330"/>
      <c r="B145" s="262"/>
      <c r="C145" s="239" t="s">
        <v>61</v>
      </c>
      <c r="D145" s="239">
        <v>2</v>
      </c>
      <c r="E145" s="240">
        <v>30000</v>
      </c>
      <c r="F145" s="240">
        <f t="shared" si="9"/>
        <v>60000</v>
      </c>
    </row>
    <row r="146" spans="1:6" ht="13.7" customHeight="1" x14ac:dyDescent="0.2">
      <c r="A146" s="330"/>
      <c r="B146" s="239" t="s">
        <v>176</v>
      </c>
      <c r="C146" s="239" t="s">
        <v>114</v>
      </c>
      <c r="D146" s="239">
        <v>60</v>
      </c>
      <c r="E146" s="240">
        <v>10000</v>
      </c>
      <c r="F146" s="240">
        <f t="shared" si="9"/>
        <v>600000</v>
      </c>
    </row>
    <row r="147" spans="1:6" ht="13.7" customHeight="1" x14ac:dyDescent="0.2">
      <c r="A147" s="330"/>
      <c r="B147" s="261" t="s">
        <v>177</v>
      </c>
      <c r="C147" s="239" t="s">
        <v>178</v>
      </c>
      <c r="D147" s="239">
        <v>1</v>
      </c>
      <c r="E147" s="240">
        <v>200000</v>
      </c>
      <c r="F147" s="240">
        <f t="shared" si="9"/>
        <v>200000</v>
      </c>
    </row>
    <row r="148" spans="1:6" ht="13.7" customHeight="1" x14ac:dyDescent="0.2">
      <c r="A148" s="330"/>
      <c r="B148" s="278"/>
      <c r="C148" s="239" t="s">
        <v>96</v>
      </c>
      <c r="D148" s="239">
        <v>6</v>
      </c>
      <c r="E148" s="240">
        <v>120000</v>
      </c>
      <c r="F148" s="240">
        <f t="shared" si="9"/>
        <v>720000</v>
      </c>
    </row>
    <row r="149" spans="1:6" ht="13.7" customHeight="1" x14ac:dyDescent="0.2">
      <c r="A149" s="330"/>
      <c r="B149" s="262"/>
      <c r="C149" s="239" t="s">
        <v>179</v>
      </c>
      <c r="D149" s="239">
        <v>2</v>
      </c>
      <c r="E149" s="240">
        <v>100000</v>
      </c>
      <c r="F149" s="240">
        <f t="shared" si="9"/>
        <v>200000</v>
      </c>
    </row>
    <row r="150" spans="1:6" ht="13.7" customHeight="1" x14ac:dyDescent="0.2">
      <c r="A150" s="330"/>
      <c r="B150" s="261" t="s">
        <v>180</v>
      </c>
      <c r="C150" s="239" t="s">
        <v>96</v>
      </c>
      <c r="D150" s="239">
        <v>6</v>
      </c>
      <c r="E150" s="240">
        <v>120000</v>
      </c>
      <c r="F150" s="240">
        <f t="shared" si="9"/>
        <v>720000</v>
      </c>
    </row>
    <row r="151" spans="1:6" ht="13.7" customHeight="1" x14ac:dyDescent="0.2">
      <c r="A151" s="330"/>
      <c r="B151" s="262"/>
      <c r="C151" s="239" t="s">
        <v>179</v>
      </c>
      <c r="D151" s="239">
        <v>2</v>
      </c>
      <c r="E151" s="240">
        <v>50000</v>
      </c>
      <c r="F151" s="240">
        <f t="shared" si="9"/>
        <v>100000</v>
      </c>
    </row>
    <row r="152" spans="1:6" ht="13.7" customHeight="1" x14ac:dyDescent="0.2">
      <c r="A152" s="330"/>
      <c r="B152" s="261" t="s">
        <v>181</v>
      </c>
      <c r="C152" s="239" t="s">
        <v>96</v>
      </c>
      <c r="D152" s="239">
        <v>6</v>
      </c>
      <c r="E152" s="240">
        <v>120000</v>
      </c>
      <c r="F152" s="240">
        <f t="shared" si="9"/>
        <v>720000</v>
      </c>
    </row>
    <row r="153" spans="1:6" ht="13.7" customHeight="1" x14ac:dyDescent="0.2">
      <c r="A153" s="330"/>
      <c r="B153" s="262"/>
      <c r="C153" s="239" t="s">
        <v>179</v>
      </c>
      <c r="D153" s="239">
        <v>2</v>
      </c>
      <c r="E153" s="240">
        <v>50000</v>
      </c>
      <c r="F153" s="240">
        <f t="shared" si="9"/>
        <v>100000</v>
      </c>
    </row>
    <row r="154" spans="1:6" ht="13.7" customHeight="1" x14ac:dyDescent="0.2">
      <c r="A154" s="331"/>
      <c r="B154" s="239" t="s">
        <v>182</v>
      </c>
      <c r="C154" s="239" t="s">
        <v>183</v>
      </c>
      <c r="D154" s="239">
        <v>13</v>
      </c>
      <c r="E154" s="240">
        <v>30000</v>
      </c>
      <c r="F154" s="240">
        <f t="shared" si="9"/>
        <v>390000</v>
      </c>
    </row>
    <row r="155" spans="1:6" ht="13.7" customHeight="1" x14ac:dyDescent="0.2">
      <c r="A155" s="237"/>
      <c r="B155" s="324" t="s">
        <v>1721</v>
      </c>
      <c r="C155" s="325"/>
      <c r="D155" s="325"/>
      <c r="E155" s="326"/>
      <c r="F155" s="298">
        <f>SUM(F138:F154)</f>
        <v>216294220</v>
      </c>
    </row>
    <row r="156" spans="1:6" ht="43.35" customHeight="1" x14ac:dyDescent="0.2">
      <c r="A156" s="329" t="s">
        <v>192</v>
      </c>
      <c r="B156" s="246" t="s">
        <v>185</v>
      </c>
      <c r="C156" s="279" t="s">
        <v>131</v>
      </c>
      <c r="D156" s="276">
        <v>4</v>
      </c>
      <c r="E156" s="280">
        <v>121361101.2</v>
      </c>
      <c r="F156" s="240">
        <f>D156*E156</f>
        <v>485444404.80000001</v>
      </c>
    </row>
    <row r="157" spans="1:6" ht="14.45" customHeight="1" x14ac:dyDescent="0.2">
      <c r="A157" s="330"/>
      <c r="B157" s="246" t="s">
        <v>186</v>
      </c>
      <c r="C157" s="279" t="s">
        <v>115</v>
      </c>
      <c r="D157" s="276">
        <v>12</v>
      </c>
      <c r="E157" s="280">
        <v>200000</v>
      </c>
      <c r="F157" s="240">
        <f t="shared" ref="F157:F177" si="10">D157*E157</f>
        <v>2400000</v>
      </c>
    </row>
    <row r="158" spans="1:6" ht="14.45" customHeight="1" x14ac:dyDescent="0.2">
      <c r="A158" s="330"/>
      <c r="B158" s="246" t="s">
        <v>187</v>
      </c>
      <c r="C158" s="279" t="s">
        <v>115</v>
      </c>
      <c r="D158" s="276">
        <v>12</v>
      </c>
      <c r="E158" s="280">
        <v>200000</v>
      </c>
      <c r="F158" s="240">
        <f t="shared" si="10"/>
        <v>2400000</v>
      </c>
    </row>
    <row r="159" spans="1:6" ht="14.45" customHeight="1" x14ac:dyDescent="0.2">
      <c r="A159" s="330"/>
      <c r="B159" s="246" t="s">
        <v>188</v>
      </c>
      <c r="C159" s="279" t="s">
        <v>131</v>
      </c>
      <c r="D159" s="276">
        <v>4</v>
      </c>
      <c r="E159" s="280">
        <v>200000</v>
      </c>
      <c r="F159" s="240">
        <f t="shared" si="10"/>
        <v>800000</v>
      </c>
    </row>
    <row r="160" spans="1:6" ht="14.45" customHeight="1" x14ac:dyDescent="0.2">
      <c r="A160" s="330"/>
      <c r="B160" s="246" t="s">
        <v>189</v>
      </c>
      <c r="C160" s="279" t="s">
        <v>131</v>
      </c>
      <c r="D160" s="276">
        <v>4</v>
      </c>
      <c r="E160" s="280">
        <v>200000</v>
      </c>
      <c r="F160" s="240">
        <f t="shared" si="10"/>
        <v>800000</v>
      </c>
    </row>
    <row r="161" spans="1:6" ht="14.45" customHeight="1" x14ac:dyDescent="0.2">
      <c r="A161" s="330"/>
      <c r="B161" s="234" t="s">
        <v>190</v>
      </c>
      <c r="C161" s="279" t="s">
        <v>115</v>
      </c>
      <c r="D161" s="276">
        <v>12</v>
      </c>
      <c r="E161" s="280">
        <v>10000</v>
      </c>
      <c r="F161" s="240">
        <f t="shared" si="10"/>
        <v>120000</v>
      </c>
    </row>
    <row r="162" spans="1:6" ht="14.45" customHeight="1" x14ac:dyDescent="0.2">
      <c r="A162" s="331"/>
      <c r="B162" s="246" t="s">
        <v>191</v>
      </c>
      <c r="C162" s="279" t="s">
        <v>115</v>
      </c>
      <c r="D162" s="276">
        <v>12</v>
      </c>
      <c r="E162" s="280">
        <v>60000</v>
      </c>
      <c r="F162" s="240">
        <f t="shared" si="10"/>
        <v>720000</v>
      </c>
    </row>
    <row r="163" spans="1:6" ht="13.7" customHeight="1" x14ac:dyDescent="0.2">
      <c r="A163" s="237"/>
      <c r="B163" s="324" t="s">
        <v>1721</v>
      </c>
      <c r="C163" s="325"/>
      <c r="D163" s="325"/>
      <c r="E163" s="326"/>
      <c r="F163" s="298">
        <f>SUM(F156:F162)</f>
        <v>492684404.80000001</v>
      </c>
    </row>
    <row r="164" spans="1:6" ht="102" customHeight="1" x14ac:dyDescent="0.2">
      <c r="A164" s="329" t="s">
        <v>202</v>
      </c>
      <c r="B164" s="260" t="s">
        <v>193</v>
      </c>
      <c r="C164" s="260" t="s">
        <v>60</v>
      </c>
      <c r="D164" s="281">
        <v>1</v>
      </c>
      <c r="E164" s="240">
        <v>840000</v>
      </c>
      <c r="F164" s="240">
        <f t="shared" si="10"/>
        <v>840000</v>
      </c>
    </row>
    <row r="165" spans="1:6" ht="13.7" customHeight="1" x14ac:dyDescent="0.2">
      <c r="A165" s="330"/>
      <c r="B165" s="260"/>
      <c r="C165" s="260" t="s">
        <v>61</v>
      </c>
      <c r="D165" s="281">
        <v>1</v>
      </c>
      <c r="E165" s="240">
        <v>60000</v>
      </c>
      <c r="F165" s="240">
        <f t="shared" si="10"/>
        <v>60000</v>
      </c>
    </row>
    <row r="166" spans="1:6" ht="27.6" customHeight="1" x14ac:dyDescent="0.2">
      <c r="A166" s="330"/>
      <c r="B166" s="260" t="s">
        <v>194</v>
      </c>
      <c r="C166" s="260" t="s">
        <v>60</v>
      </c>
      <c r="D166" s="281">
        <v>1</v>
      </c>
      <c r="E166" s="240">
        <v>1190000</v>
      </c>
      <c r="F166" s="240">
        <f t="shared" si="10"/>
        <v>1190000</v>
      </c>
    </row>
    <row r="167" spans="1:6" ht="13.7" customHeight="1" x14ac:dyDescent="0.2">
      <c r="A167" s="330"/>
      <c r="B167" s="260"/>
      <c r="C167" s="260" t="s">
        <v>132</v>
      </c>
      <c r="D167" s="281">
        <v>1</v>
      </c>
      <c r="E167" s="240">
        <v>60000</v>
      </c>
      <c r="F167" s="240">
        <f t="shared" si="10"/>
        <v>60000</v>
      </c>
    </row>
    <row r="168" spans="1:6" ht="13.7" customHeight="1" x14ac:dyDescent="0.2">
      <c r="A168" s="330"/>
      <c r="B168" s="260" t="s">
        <v>195</v>
      </c>
      <c r="C168" s="260" t="s">
        <v>6</v>
      </c>
      <c r="D168" s="281">
        <v>12</v>
      </c>
      <c r="E168" s="240">
        <v>120000</v>
      </c>
      <c r="F168" s="240">
        <f t="shared" si="10"/>
        <v>1440000</v>
      </c>
    </row>
    <row r="169" spans="1:6" ht="16.5" x14ac:dyDescent="0.2">
      <c r="A169" s="330"/>
      <c r="B169" s="260" t="s">
        <v>196</v>
      </c>
      <c r="C169" s="260" t="s">
        <v>35</v>
      </c>
      <c r="D169" s="281">
        <v>8</v>
      </c>
      <c r="E169" s="240">
        <v>150000</v>
      </c>
      <c r="F169" s="240">
        <f t="shared" si="10"/>
        <v>1200000</v>
      </c>
    </row>
    <row r="170" spans="1:6" ht="16.5" x14ac:dyDescent="0.2">
      <c r="A170" s="330"/>
      <c r="B170" s="260" t="s">
        <v>197</v>
      </c>
      <c r="C170" s="260" t="s">
        <v>6</v>
      </c>
      <c r="D170" s="281">
        <v>12</v>
      </c>
      <c r="E170" s="240">
        <v>8814563</v>
      </c>
      <c r="F170" s="240">
        <f t="shared" si="10"/>
        <v>105774756</v>
      </c>
    </row>
    <row r="171" spans="1:6" ht="13.7" customHeight="1" x14ac:dyDescent="0.2">
      <c r="A171" s="330"/>
      <c r="B171" s="251" t="s">
        <v>198</v>
      </c>
      <c r="C171" s="260" t="s">
        <v>60</v>
      </c>
      <c r="D171" s="281">
        <v>7</v>
      </c>
      <c r="E171" s="240">
        <v>120000</v>
      </c>
      <c r="F171" s="240">
        <f t="shared" si="10"/>
        <v>840000</v>
      </c>
    </row>
    <row r="172" spans="1:6" ht="13.7" customHeight="1" x14ac:dyDescent="0.2">
      <c r="A172" s="330"/>
      <c r="B172" s="266"/>
      <c r="C172" s="260" t="s">
        <v>199</v>
      </c>
      <c r="D172" s="281">
        <v>1</v>
      </c>
      <c r="E172" s="240">
        <v>200000</v>
      </c>
      <c r="F172" s="240">
        <f t="shared" si="10"/>
        <v>200000</v>
      </c>
    </row>
    <row r="173" spans="1:6" ht="13.7" customHeight="1" x14ac:dyDescent="0.2">
      <c r="A173" s="330"/>
      <c r="B173" s="253"/>
      <c r="C173" s="260" t="s">
        <v>61</v>
      </c>
      <c r="D173" s="281">
        <v>4</v>
      </c>
      <c r="E173" s="240">
        <v>200000</v>
      </c>
      <c r="F173" s="240">
        <f t="shared" si="10"/>
        <v>800000</v>
      </c>
    </row>
    <row r="174" spans="1:6" ht="13.7" customHeight="1" x14ac:dyDescent="0.2">
      <c r="A174" s="330"/>
      <c r="B174" s="251" t="s">
        <v>200</v>
      </c>
      <c r="C174" s="260" t="s">
        <v>60</v>
      </c>
      <c r="D174" s="281">
        <v>1</v>
      </c>
      <c r="E174" s="240">
        <v>1050000</v>
      </c>
      <c r="F174" s="240">
        <f t="shared" si="10"/>
        <v>1050000</v>
      </c>
    </row>
    <row r="175" spans="1:6" ht="13.7" customHeight="1" x14ac:dyDescent="0.2">
      <c r="A175" s="330"/>
      <c r="B175" s="266"/>
      <c r="C175" s="260" t="s">
        <v>199</v>
      </c>
      <c r="D175" s="281">
        <v>1</v>
      </c>
      <c r="E175" s="240">
        <v>300000</v>
      </c>
      <c r="F175" s="240">
        <f t="shared" si="10"/>
        <v>300000</v>
      </c>
    </row>
    <row r="176" spans="1:6" ht="13.7" customHeight="1" x14ac:dyDescent="0.2">
      <c r="A176" s="330"/>
      <c r="B176" s="253"/>
      <c r="C176" s="260" t="s">
        <v>61</v>
      </c>
      <c r="D176" s="281">
        <v>1</v>
      </c>
      <c r="E176" s="240">
        <v>200000</v>
      </c>
      <c r="F176" s="240">
        <f t="shared" si="10"/>
        <v>200000</v>
      </c>
    </row>
    <row r="177" spans="1:6" ht="16.5" x14ac:dyDescent="0.2">
      <c r="A177" s="331"/>
      <c r="B177" s="270" t="s">
        <v>201</v>
      </c>
      <c r="C177" s="260" t="s">
        <v>11</v>
      </c>
      <c r="D177" s="281">
        <v>15</v>
      </c>
      <c r="E177" s="240">
        <v>30000</v>
      </c>
      <c r="F177" s="240">
        <f t="shared" si="10"/>
        <v>450000</v>
      </c>
    </row>
    <row r="178" spans="1:6" ht="13.7" customHeight="1" x14ac:dyDescent="0.2">
      <c r="A178" s="237"/>
      <c r="B178" s="324" t="s">
        <v>1721</v>
      </c>
      <c r="C178" s="325"/>
      <c r="D178" s="325"/>
      <c r="E178" s="326"/>
      <c r="F178" s="298">
        <f>SUM(F164:F177)</f>
        <v>114404756</v>
      </c>
    </row>
    <row r="179" spans="1:6" ht="19.350000000000001" customHeight="1" x14ac:dyDescent="0.2">
      <c r="A179" s="329" t="s">
        <v>214</v>
      </c>
      <c r="B179" s="251" t="s">
        <v>203</v>
      </c>
      <c r="C179" s="260" t="s">
        <v>103</v>
      </c>
      <c r="D179" s="282">
        <v>3</v>
      </c>
      <c r="E179" s="240">
        <v>240000</v>
      </c>
      <c r="F179" s="236">
        <f>D179*E179</f>
        <v>720000</v>
      </c>
    </row>
    <row r="180" spans="1:6" ht="13.7" customHeight="1" x14ac:dyDescent="0.2">
      <c r="A180" s="330"/>
      <c r="B180" s="253"/>
      <c r="C180" s="260" t="s">
        <v>61</v>
      </c>
      <c r="D180" s="282">
        <v>3</v>
      </c>
      <c r="E180" s="240">
        <v>50000</v>
      </c>
      <c r="F180" s="236">
        <f t="shared" ref="F180:F200" si="11">D180*E180</f>
        <v>150000</v>
      </c>
    </row>
    <row r="181" spans="1:6" ht="13.7" customHeight="1" x14ac:dyDescent="0.2">
      <c r="A181" s="330"/>
      <c r="B181" s="251" t="s">
        <v>204</v>
      </c>
      <c r="C181" s="260" t="s">
        <v>103</v>
      </c>
      <c r="D181" s="282">
        <v>7</v>
      </c>
      <c r="E181" s="240">
        <v>240000</v>
      </c>
      <c r="F181" s="236">
        <f t="shared" si="11"/>
        <v>1680000</v>
      </c>
    </row>
    <row r="182" spans="1:6" ht="13.7" customHeight="1" x14ac:dyDescent="0.2">
      <c r="A182" s="330"/>
      <c r="B182" s="253"/>
      <c r="C182" s="260" t="s">
        <v>205</v>
      </c>
      <c r="D182" s="282">
        <v>2</v>
      </c>
      <c r="E182" s="240">
        <v>60000</v>
      </c>
      <c r="F182" s="236">
        <f t="shared" si="11"/>
        <v>120000</v>
      </c>
    </row>
    <row r="183" spans="1:6" ht="27.6" customHeight="1" x14ac:dyDescent="0.2">
      <c r="A183" s="330"/>
      <c r="B183" s="260" t="s">
        <v>206</v>
      </c>
      <c r="C183" s="260" t="s">
        <v>83</v>
      </c>
      <c r="D183" s="282">
        <v>55</v>
      </c>
      <c r="E183" s="240">
        <v>50000</v>
      </c>
      <c r="F183" s="236">
        <f t="shared" si="11"/>
        <v>2750000</v>
      </c>
    </row>
    <row r="184" spans="1:6" ht="27.6" customHeight="1" x14ac:dyDescent="0.2">
      <c r="A184" s="330"/>
      <c r="B184" s="251" t="s">
        <v>207</v>
      </c>
      <c r="C184" s="260" t="s">
        <v>61</v>
      </c>
      <c r="D184" s="282">
        <v>2</v>
      </c>
      <c r="E184" s="240">
        <v>400000</v>
      </c>
      <c r="F184" s="236">
        <f t="shared" si="11"/>
        <v>800000</v>
      </c>
    </row>
    <row r="185" spans="1:6" ht="13.7" customHeight="1" x14ac:dyDescent="0.2">
      <c r="A185" s="330"/>
      <c r="B185" s="266"/>
      <c r="C185" s="260" t="s">
        <v>208</v>
      </c>
      <c r="D185" s="282">
        <v>4</v>
      </c>
      <c r="E185" s="240">
        <v>240000</v>
      </c>
      <c r="F185" s="236">
        <f t="shared" si="11"/>
        <v>960000</v>
      </c>
    </row>
    <row r="186" spans="1:6" ht="13.7" customHeight="1" x14ac:dyDescent="0.2">
      <c r="A186" s="330"/>
      <c r="B186" s="253"/>
      <c r="C186" s="260" t="s">
        <v>209</v>
      </c>
      <c r="D186" s="282">
        <v>3</v>
      </c>
      <c r="E186" s="240">
        <v>300000</v>
      </c>
      <c r="F186" s="236">
        <f t="shared" si="11"/>
        <v>900000</v>
      </c>
    </row>
    <row r="187" spans="1:6" ht="16.5" x14ac:dyDescent="0.2">
      <c r="A187" s="330"/>
      <c r="B187" s="270" t="s">
        <v>210</v>
      </c>
      <c r="C187" s="260" t="s">
        <v>9</v>
      </c>
      <c r="D187" s="282">
        <v>12</v>
      </c>
      <c r="E187" s="240">
        <v>70000</v>
      </c>
      <c r="F187" s="236">
        <f t="shared" si="11"/>
        <v>840000</v>
      </c>
    </row>
    <row r="188" spans="1:6" ht="13.7" customHeight="1" x14ac:dyDescent="0.2">
      <c r="A188" s="330"/>
      <c r="B188" s="270" t="s">
        <v>211</v>
      </c>
      <c r="C188" s="260" t="s">
        <v>6</v>
      </c>
      <c r="D188" s="282">
        <v>12</v>
      </c>
      <c r="E188" s="240">
        <v>300000</v>
      </c>
      <c r="F188" s="236">
        <f t="shared" si="11"/>
        <v>3600000</v>
      </c>
    </row>
    <row r="189" spans="1:6" ht="16.5" x14ac:dyDescent="0.2">
      <c r="A189" s="330"/>
      <c r="B189" s="239" t="s">
        <v>212</v>
      </c>
      <c r="C189" s="239" t="s">
        <v>9</v>
      </c>
      <c r="D189" s="239">
        <v>30</v>
      </c>
      <c r="E189" s="240">
        <v>60000</v>
      </c>
      <c r="F189" s="236">
        <f t="shared" si="11"/>
        <v>1800000</v>
      </c>
    </row>
    <row r="190" spans="1:6" ht="14.45" customHeight="1" x14ac:dyDescent="0.2">
      <c r="A190" s="330"/>
      <c r="B190" s="239" t="s">
        <v>784</v>
      </c>
      <c r="C190" s="239" t="s">
        <v>51</v>
      </c>
      <c r="D190" s="239">
        <v>4</v>
      </c>
      <c r="E190" s="283">
        <v>2229215.0499999998</v>
      </c>
      <c r="F190" s="236">
        <f t="shared" si="11"/>
        <v>8916860.1999999993</v>
      </c>
    </row>
    <row r="191" spans="1:6" ht="16.5" x14ac:dyDescent="0.2">
      <c r="A191" s="331"/>
      <c r="B191" s="239" t="s">
        <v>213</v>
      </c>
      <c r="C191" s="239" t="s">
        <v>9</v>
      </c>
      <c r="D191" s="239">
        <v>39</v>
      </c>
      <c r="E191" s="240">
        <v>39000</v>
      </c>
      <c r="F191" s="236">
        <f t="shared" si="11"/>
        <v>1521000</v>
      </c>
    </row>
    <row r="192" spans="1:6" ht="13.7" customHeight="1" x14ac:dyDescent="0.2">
      <c r="A192" s="237"/>
      <c r="B192" s="324" t="s">
        <v>1721</v>
      </c>
      <c r="C192" s="325"/>
      <c r="D192" s="325"/>
      <c r="E192" s="326"/>
      <c r="F192" s="298">
        <f>SUM(F179:F191)</f>
        <v>24757860.199999999</v>
      </c>
    </row>
    <row r="193" spans="1:6" ht="46.7" customHeight="1" x14ac:dyDescent="0.2">
      <c r="A193" s="329" t="s">
        <v>785</v>
      </c>
      <c r="B193" s="261" t="s">
        <v>220</v>
      </c>
      <c r="C193" s="260" t="s">
        <v>215</v>
      </c>
      <c r="D193" s="284">
        <v>20</v>
      </c>
      <c r="E193" s="240">
        <v>60000</v>
      </c>
      <c r="F193" s="240">
        <f t="shared" si="11"/>
        <v>1200000</v>
      </c>
    </row>
    <row r="194" spans="1:6" ht="13.7" customHeight="1" x14ac:dyDescent="0.2">
      <c r="A194" s="330"/>
      <c r="B194" s="278"/>
      <c r="C194" s="260" t="s">
        <v>216</v>
      </c>
      <c r="D194" s="284">
        <v>4</v>
      </c>
      <c r="E194" s="240">
        <v>100000</v>
      </c>
      <c r="F194" s="240">
        <f t="shared" si="11"/>
        <v>400000</v>
      </c>
    </row>
    <row r="195" spans="1:6" ht="13.7" customHeight="1" x14ac:dyDescent="0.2">
      <c r="A195" s="330"/>
      <c r="B195" s="262"/>
      <c r="C195" s="260" t="s">
        <v>26</v>
      </c>
      <c r="D195" s="284">
        <v>4</v>
      </c>
      <c r="E195" s="240">
        <v>75000</v>
      </c>
      <c r="F195" s="240">
        <f t="shared" si="11"/>
        <v>300000</v>
      </c>
    </row>
    <row r="196" spans="1:6" ht="13.7" customHeight="1" x14ac:dyDescent="0.2">
      <c r="A196" s="330"/>
      <c r="B196" s="261" t="s">
        <v>219</v>
      </c>
      <c r="C196" s="260" t="s">
        <v>215</v>
      </c>
      <c r="D196" s="284">
        <v>7</v>
      </c>
      <c r="E196" s="240">
        <v>120000</v>
      </c>
      <c r="F196" s="240">
        <f t="shared" si="11"/>
        <v>840000</v>
      </c>
    </row>
    <row r="197" spans="1:6" ht="13.7" customHeight="1" x14ac:dyDescent="0.2">
      <c r="A197" s="330"/>
      <c r="B197" s="278"/>
      <c r="C197" s="260" t="s">
        <v>61</v>
      </c>
      <c r="D197" s="284">
        <v>4</v>
      </c>
      <c r="E197" s="240">
        <v>120000</v>
      </c>
      <c r="F197" s="240">
        <f t="shared" si="11"/>
        <v>480000</v>
      </c>
    </row>
    <row r="198" spans="1:6" ht="13.7" customHeight="1" x14ac:dyDescent="0.2">
      <c r="A198" s="330"/>
      <c r="B198" s="262"/>
      <c r="C198" s="260" t="s">
        <v>209</v>
      </c>
      <c r="D198" s="284">
        <v>1</v>
      </c>
      <c r="E198" s="240">
        <v>300000</v>
      </c>
      <c r="F198" s="240">
        <f t="shared" si="11"/>
        <v>300000</v>
      </c>
    </row>
    <row r="199" spans="1:6" ht="22.7" customHeight="1" x14ac:dyDescent="0.2">
      <c r="A199" s="330"/>
      <c r="B199" s="260" t="s">
        <v>217</v>
      </c>
      <c r="C199" s="260" t="s">
        <v>6</v>
      </c>
      <c r="D199" s="284">
        <v>12</v>
      </c>
      <c r="E199" s="240">
        <v>60000</v>
      </c>
      <c r="F199" s="240">
        <f t="shared" si="11"/>
        <v>720000</v>
      </c>
    </row>
    <row r="200" spans="1:6" ht="13.7" customHeight="1" x14ac:dyDescent="0.2">
      <c r="A200" s="331"/>
      <c r="B200" s="260" t="s">
        <v>218</v>
      </c>
      <c r="C200" s="260" t="s">
        <v>11</v>
      </c>
      <c r="D200" s="284">
        <v>3</v>
      </c>
      <c r="E200" s="240">
        <v>30000</v>
      </c>
      <c r="F200" s="240">
        <f t="shared" si="11"/>
        <v>90000</v>
      </c>
    </row>
    <row r="201" spans="1:6" ht="13.7" customHeight="1" x14ac:dyDescent="0.2">
      <c r="A201" s="237"/>
      <c r="B201" s="324" t="s">
        <v>1721</v>
      </c>
      <c r="C201" s="325"/>
      <c r="D201" s="325"/>
      <c r="E201" s="326"/>
      <c r="F201" s="298">
        <f>SUM(F193:F200)</f>
        <v>4330000</v>
      </c>
    </row>
    <row r="202" spans="1:6" ht="35.450000000000003" customHeight="1" x14ac:dyDescent="0.2">
      <c r="A202" s="329" t="s">
        <v>225</v>
      </c>
      <c r="B202" s="270" t="s">
        <v>221</v>
      </c>
      <c r="C202" s="260" t="s">
        <v>35</v>
      </c>
      <c r="D202" s="282">
        <v>1</v>
      </c>
      <c r="E202" s="285">
        <v>1000000</v>
      </c>
      <c r="F202" s="236">
        <f t="shared" ref="F202:F206" si="12">D202*E202</f>
        <v>1000000</v>
      </c>
    </row>
    <row r="203" spans="1:6" ht="36.6" customHeight="1" x14ac:dyDescent="0.2">
      <c r="A203" s="330"/>
      <c r="B203" s="261" t="s">
        <v>222</v>
      </c>
      <c r="C203" s="260" t="s">
        <v>96</v>
      </c>
      <c r="D203" s="282">
        <v>10</v>
      </c>
      <c r="E203" s="285">
        <v>120000</v>
      </c>
      <c r="F203" s="236">
        <f t="shared" si="12"/>
        <v>1200000</v>
      </c>
    </row>
    <row r="204" spans="1:6" ht="13.7" customHeight="1" x14ac:dyDescent="0.2">
      <c r="A204" s="330"/>
      <c r="B204" s="278"/>
      <c r="C204" s="260" t="s">
        <v>223</v>
      </c>
      <c r="D204" s="282">
        <v>2</v>
      </c>
      <c r="E204" s="285">
        <v>500000</v>
      </c>
      <c r="F204" s="236">
        <f t="shared" si="12"/>
        <v>1000000</v>
      </c>
    </row>
    <row r="205" spans="1:6" ht="13.7" customHeight="1" x14ac:dyDescent="0.2">
      <c r="A205" s="330"/>
      <c r="B205" s="262"/>
      <c r="C205" s="260" t="s">
        <v>61</v>
      </c>
      <c r="D205" s="282">
        <v>4</v>
      </c>
      <c r="E205" s="285">
        <v>120000</v>
      </c>
      <c r="F205" s="236">
        <f t="shared" si="12"/>
        <v>480000</v>
      </c>
    </row>
    <row r="206" spans="1:6" ht="13.7" customHeight="1" x14ac:dyDescent="0.2">
      <c r="A206" s="331"/>
      <c r="B206" s="260" t="s">
        <v>224</v>
      </c>
      <c r="C206" s="270" t="s">
        <v>6</v>
      </c>
      <c r="D206" s="282">
        <v>12</v>
      </c>
      <c r="E206" s="286">
        <v>600000</v>
      </c>
      <c r="F206" s="236">
        <f t="shared" si="12"/>
        <v>7200000</v>
      </c>
    </row>
    <row r="207" spans="1:6" ht="13.7" customHeight="1" x14ac:dyDescent="0.2">
      <c r="A207" s="237"/>
      <c r="B207" s="324" t="s">
        <v>1721</v>
      </c>
      <c r="C207" s="325"/>
      <c r="D207" s="325"/>
      <c r="E207" s="326"/>
      <c r="F207" s="298">
        <f>SUM(F202:F206)</f>
        <v>10880000</v>
      </c>
    </row>
    <row r="208" spans="1:6" ht="21.6" customHeight="1" x14ac:dyDescent="0.2">
      <c r="A208" s="334" t="s">
        <v>230</v>
      </c>
      <c r="B208" s="239" t="s">
        <v>229</v>
      </c>
      <c r="C208" s="239" t="s">
        <v>164</v>
      </c>
      <c r="D208" s="282">
        <v>4</v>
      </c>
      <c r="E208" s="285">
        <v>500000</v>
      </c>
      <c r="F208" s="236">
        <f t="shared" ref="F208:F212" si="13">D208*E208</f>
        <v>2000000</v>
      </c>
    </row>
    <row r="209" spans="1:6" ht="13.7" customHeight="1" x14ac:dyDescent="0.2">
      <c r="A209" s="334"/>
      <c r="B209" s="239" t="s">
        <v>226</v>
      </c>
      <c r="C209" s="239" t="s">
        <v>23</v>
      </c>
      <c r="D209" s="282">
        <v>1</v>
      </c>
      <c r="E209" s="285">
        <v>1200000</v>
      </c>
      <c r="F209" s="236">
        <f t="shared" si="13"/>
        <v>1200000</v>
      </c>
    </row>
    <row r="210" spans="1:6" ht="13.7" customHeight="1" x14ac:dyDescent="0.2">
      <c r="A210" s="334"/>
      <c r="B210" s="239" t="s">
        <v>227</v>
      </c>
      <c r="C210" s="239" t="s">
        <v>6</v>
      </c>
      <c r="D210" s="282">
        <v>12</v>
      </c>
      <c r="E210" s="285">
        <v>50000</v>
      </c>
      <c r="F210" s="236">
        <f t="shared" si="13"/>
        <v>600000</v>
      </c>
    </row>
    <row r="211" spans="1:6" ht="16.5" x14ac:dyDescent="0.2">
      <c r="A211" s="334"/>
      <c r="B211" s="239" t="s">
        <v>201</v>
      </c>
      <c r="C211" s="239" t="s">
        <v>11</v>
      </c>
      <c r="D211" s="282">
        <v>1</v>
      </c>
      <c r="E211" s="285">
        <v>30000</v>
      </c>
      <c r="F211" s="236">
        <f t="shared" si="13"/>
        <v>30000</v>
      </c>
    </row>
    <row r="212" spans="1:6" ht="16.5" x14ac:dyDescent="0.2">
      <c r="A212" s="335"/>
      <c r="B212" s="239" t="s">
        <v>228</v>
      </c>
      <c r="C212" s="239" t="s">
        <v>51</v>
      </c>
      <c r="D212" s="287">
        <v>4</v>
      </c>
      <c r="E212" s="285">
        <v>200000</v>
      </c>
      <c r="F212" s="236">
        <f t="shared" si="13"/>
        <v>800000</v>
      </c>
    </row>
    <row r="213" spans="1:6" ht="13.7" customHeight="1" x14ac:dyDescent="0.2">
      <c r="A213" s="237"/>
      <c r="B213" s="324" t="s">
        <v>1721</v>
      </c>
      <c r="C213" s="325"/>
      <c r="D213" s="325"/>
      <c r="E213" s="326"/>
      <c r="F213" s="298">
        <f>SUM(F208:F212)</f>
        <v>4630000</v>
      </c>
    </row>
    <row r="214" spans="1:6" ht="13.7" customHeight="1" x14ac:dyDescent="0.2">
      <c r="A214" s="334" t="s">
        <v>786</v>
      </c>
      <c r="B214" s="239" t="s">
        <v>231</v>
      </c>
      <c r="C214" s="239" t="s">
        <v>23</v>
      </c>
      <c r="D214" s="282">
        <v>1</v>
      </c>
      <c r="E214" s="285">
        <v>3500000</v>
      </c>
      <c r="F214" s="236">
        <f t="shared" ref="F214:F216" si="14">D214*E214</f>
        <v>3500000</v>
      </c>
    </row>
    <row r="215" spans="1:6" ht="16.5" x14ac:dyDescent="0.2">
      <c r="A215" s="334"/>
      <c r="B215" s="239" t="s">
        <v>232</v>
      </c>
      <c r="C215" s="239" t="s">
        <v>6</v>
      </c>
      <c r="D215" s="282">
        <v>12</v>
      </c>
      <c r="E215" s="285">
        <v>450000</v>
      </c>
      <c r="F215" s="236">
        <f t="shared" si="14"/>
        <v>5400000</v>
      </c>
    </row>
    <row r="216" spans="1:6" ht="13.7" customHeight="1" x14ac:dyDescent="0.2">
      <c r="A216" s="335"/>
      <c r="B216" s="239" t="s">
        <v>227</v>
      </c>
      <c r="C216" s="239" t="s">
        <v>6</v>
      </c>
      <c r="D216" s="282">
        <v>12</v>
      </c>
      <c r="E216" s="285">
        <v>70000</v>
      </c>
      <c r="F216" s="236">
        <f t="shared" si="14"/>
        <v>840000</v>
      </c>
    </row>
    <row r="217" spans="1:6" ht="13.7" customHeight="1" x14ac:dyDescent="0.2">
      <c r="A217" s="237"/>
      <c r="B217" s="324" t="s">
        <v>1721</v>
      </c>
      <c r="C217" s="325"/>
      <c r="D217" s="325"/>
      <c r="E217" s="326"/>
      <c r="F217" s="298">
        <f>SUM(F214:F216)</f>
        <v>9740000</v>
      </c>
    </row>
    <row r="218" spans="1:6" ht="18.600000000000001" customHeight="1" x14ac:dyDescent="0.2">
      <c r="A218" s="333" t="s">
        <v>236</v>
      </c>
      <c r="B218" s="288" t="s">
        <v>162</v>
      </c>
      <c r="C218" s="288" t="s">
        <v>6</v>
      </c>
      <c r="D218" s="288">
        <v>12</v>
      </c>
      <c r="E218" s="289">
        <v>30000</v>
      </c>
      <c r="F218" s="240">
        <f>D218*E218</f>
        <v>360000</v>
      </c>
    </row>
    <row r="219" spans="1:6" ht="13.7" customHeight="1" x14ac:dyDescent="0.2">
      <c r="A219" s="334"/>
      <c r="B219" s="288" t="s">
        <v>233</v>
      </c>
      <c r="C219" s="288" t="s">
        <v>235</v>
      </c>
      <c r="D219" s="288">
        <v>4</v>
      </c>
      <c r="E219" s="289">
        <v>200000</v>
      </c>
      <c r="F219" s="240">
        <f t="shared" ref="F219:F224" si="15">D219*E219</f>
        <v>800000</v>
      </c>
    </row>
    <row r="220" spans="1:6" ht="13.7" customHeight="1" x14ac:dyDescent="0.2">
      <c r="A220" s="334"/>
      <c r="B220" s="288" t="s">
        <v>227</v>
      </c>
      <c r="C220" s="288" t="s">
        <v>6</v>
      </c>
      <c r="D220" s="288">
        <v>12</v>
      </c>
      <c r="E220" s="289">
        <v>70000</v>
      </c>
      <c r="F220" s="240">
        <f t="shared" si="15"/>
        <v>840000</v>
      </c>
    </row>
    <row r="221" spans="1:6" ht="13.7" customHeight="1" x14ac:dyDescent="0.2">
      <c r="A221" s="335"/>
      <c r="B221" s="288" t="s">
        <v>234</v>
      </c>
      <c r="C221" s="288" t="s">
        <v>6</v>
      </c>
      <c r="D221" s="288">
        <v>12</v>
      </c>
      <c r="E221" s="289">
        <v>100000</v>
      </c>
      <c r="F221" s="240">
        <f t="shared" si="15"/>
        <v>1200000</v>
      </c>
    </row>
    <row r="222" spans="1:6" ht="16.5" x14ac:dyDescent="0.2">
      <c r="A222" s="237"/>
      <c r="B222" s="324" t="s">
        <v>1721</v>
      </c>
      <c r="C222" s="325"/>
      <c r="D222" s="325"/>
      <c r="E222" s="326"/>
      <c r="F222" s="298">
        <f>SUM(F218:F221)</f>
        <v>3200000</v>
      </c>
    </row>
    <row r="223" spans="1:6" ht="16.5" x14ac:dyDescent="0.2">
      <c r="A223" s="290" t="s">
        <v>237</v>
      </c>
      <c r="B223" s="237" t="s">
        <v>238</v>
      </c>
      <c r="C223" s="237" t="s">
        <v>51</v>
      </c>
      <c r="D223" s="237">
        <v>4</v>
      </c>
      <c r="E223" s="238">
        <v>1596000</v>
      </c>
      <c r="F223" s="238">
        <f t="shared" si="15"/>
        <v>6384000</v>
      </c>
    </row>
    <row r="224" spans="1:6" ht="16.5" x14ac:dyDescent="0.2">
      <c r="A224" s="290" t="s">
        <v>251</v>
      </c>
      <c r="B224" s="237" t="s">
        <v>239</v>
      </c>
      <c r="C224" s="237" t="s">
        <v>51</v>
      </c>
      <c r="D224" s="237">
        <v>4</v>
      </c>
      <c r="E224" s="238">
        <v>1527250</v>
      </c>
      <c r="F224" s="238">
        <f t="shared" si="15"/>
        <v>6109000</v>
      </c>
    </row>
    <row r="225" spans="1:6" ht="16.5" x14ac:dyDescent="0.2">
      <c r="A225" s="237"/>
      <c r="B225" s="324" t="s">
        <v>1721</v>
      </c>
      <c r="C225" s="325"/>
      <c r="D225" s="325"/>
      <c r="E225" s="326"/>
      <c r="F225" s="298">
        <f>SUM(F223:F224)</f>
        <v>12493000</v>
      </c>
    </row>
    <row r="226" spans="1:6" ht="16.5" x14ac:dyDescent="0.2">
      <c r="A226" s="329" t="s">
        <v>250</v>
      </c>
      <c r="B226" s="237" t="s">
        <v>240</v>
      </c>
      <c r="C226" s="242" t="s">
        <v>241</v>
      </c>
      <c r="D226" s="242">
        <v>1</v>
      </c>
      <c r="E226" s="238">
        <v>1200000000</v>
      </c>
      <c r="F226" s="233">
        <f>D226*E226</f>
        <v>1200000000</v>
      </c>
    </row>
    <row r="227" spans="1:6" ht="16.5" x14ac:dyDescent="0.2">
      <c r="A227" s="330"/>
      <c r="B227" s="237" t="s">
        <v>243</v>
      </c>
      <c r="C227" s="242" t="s">
        <v>242</v>
      </c>
      <c r="D227" s="242">
        <v>1</v>
      </c>
      <c r="E227" s="243">
        <v>15000000</v>
      </c>
      <c r="F227" s="233">
        <f t="shared" ref="F227:F230" si="16">D227*E227</f>
        <v>15000000</v>
      </c>
    </row>
    <row r="228" spans="1:6" ht="15" customHeight="1" x14ac:dyDescent="0.2">
      <c r="A228" s="330"/>
      <c r="B228" s="237" t="s">
        <v>244</v>
      </c>
      <c r="C228" s="242" t="s">
        <v>245</v>
      </c>
      <c r="D228" s="291">
        <v>2</v>
      </c>
      <c r="E228" s="243">
        <v>1600000</v>
      </c>
      <c r="F228" s="233">
        <f t="shared" si="16"/>
        <v>3200000</v>
      </c>
    </row>
    <row r="229" spans="1:6" ht="16.5" x14ac:dyDescent="0.2">
      <c r="A229" s="330"/>
      <c r="B229" s="237" t="s">
        <v>246</v>
      </c>
      <c r="C229" s="242" t="s">
        <v>247</v>
      </c>
      <c r="D229" s="291">
        <v>1</v>
      </c>
      <c r="E229" s="243">
        <v>6000000</v>
      </c>
      <c r="F229" s="233">
        <f t="shared" si="16"/>
        <v>6000000</v>
      </c>
    </row>
    <row r="230" spans="1:6" ht="16.5" x14ac:dyDescent="0.2">
      <c r="A230" s="331"/>
      <c r="B230" s="237" t="s">
        <v>248</v>
      </c>
      <c r="C230" s="242" t="s">
        <v>249</v>
      </c>
      <c r="D230" s="291">
        <v>4</v>
      </c>
      <c r="E230" s="243">
        <v>750000</v>
      </c>
      <c r="F230" s="233">
        <f t="shared" si="16"/>
        <v>3000000</v>
      </c>
    </row>
    <row r="231" spans="1:6" ht="16.5" x14ac:dyDescent="0.2">
      <c r="A231" s="237"/>
      <c r="B231" s="327" t="s">
        <v>1721</v>
      </c>
      <c r="C231" s="327"/>
      <c r="D231" s="327"/>
      <c r="E231" s="327"/>
      <c r="F231" s="302">
        <f>SUM(F226:F230)</f>
        <v>1227200000</v>
      </c>
    </row>
    <row r="232" spans="1:6" ht="16.5" x14ac:dyDescent="0.2">
      <c r="A232" s="321" t="s">
        <v>1188</v>
      </c>
      <c r="B232" s="322"/>
      <c r="C232" s="322"/>
      <c r="D232" s="323"/>
      <c r="E232" s="292" t="s">
        <v>1723</v>
      </c>
      <c r="F232" s="293">
        <f>F25+F50+F55+F65+F73+F81+F88+F103+F114+F125+F137+F163+F178+F192+F201+F207+F213+F217+F222+F225+F231+F155</f>
        <v>4601652096.25</v>
      </c>
    </row>
    <row r="233" spans="1:6" ht="16.5" x14ac:dyDescent="0.2">
      <c r="A233" s="318" t="s">
        <v>1188</v>
      </c>
      <c r="B233" s="319"/>
      <c r="C233" s="319"/>
      <c r="D233" s="320"/>
      <c r="E233" s="294" t="s">
        <v>1219</v>
      </c>
      <c r="F233" s="295">
        <f>Revenue!K8</f>
        <v>4601652096.25</v>
      </c>
    </row>
    <row r="234" spans="1:6" ht="16.5" x14ac:dyDescent="0.2">
      <c r="A234" s="315"/>
      <c r="B234" s="316"/>
      <c r="C234" s="316"/>
      <c r="D234" s="317"/>
      <c r="E234" s="296" t="s">
        <v>1248</v>
      </c>
      <c r="F234" s="297">
        <f>F232-F233</f>
        <v>0</v>
      </c>
    </row>
    <row r="239" spans="1:6" ht="15.75" x14ac:dyDescent="0.2">
      <c r="C239" s="232"/>
    </row>
  </sheetData>
  <autoFilter ref="B3:F232" xr:uid="{00000000-0009-0000-0000-000002000000}"/>
  <mergeCells count="48">
    <mergeCell ref="A51:A54"/>
    <mergeCell ref="B123:B124"/>
    <mergeCell ref="A179:A191"/>
    <mergeCell ref="A208:A212"/>
    <mergeCell ref="A214:A216"/>
    <mergeCell ref="A193:A200"/>
    <mergeCell ref="A202:A206"/>
    <mergeCell ref="B125:E125"/>
    <mergeCell ref="B137:E137"/>
    <mergeCell ref="B155:E155"/>
    <mergeCell ref="B163:E163"/>
    <mergeCell ref="B178:E178"/>
    <mergeCell ref="B192:E192"/>
    <mergeCell ref="B201:E201"/>
    <mergeCell ref="B207:E207"/>
    <mergeCell ref="B213:E213"/>
    <mergeCell ref="B55:E55"/>
    <mergeCell ref="A4:A24"/>
    <mergeCell ref="A226:A230"/>
    <mergeCell ref="A56:A64"/>
    <mergeCell ref="A66:A72"/>
    <mergeCell ref="A74:A80"/>
    <mergeCell ref="A82:A87"/>
    <mergeCell ref="A89:A102"/>
    <mergeCell ref="A138:A154"/>
    <mergeCell ref="A26:A49"/>
    <mergeCell ref="A115:A124"/>
    <mergeCell ref="A126:A136"/>
    <mergeCell ref="A104:A113"/>
    <mergeCell ref="A156:A162"/>
    <mergeCell ref="A164:A177"/>
    <mergeCell ref="A218:A221"/>
    <mergeCell ref="B2:F2"/>
    <mergeCell ref="A234:D234"/>
    <mergeCell ref="A233:D233"/>
    <mergeCell ref="A232:D232"/>
    <mergeCell ref="B217:E217"/>
    <mergeCell ref="B222:E222"/>
    <mergeCell ref="B225:E225"/>
    <mergeCell ref="B231:E231"/>
    <mergeCell ref="B73:E73"/>
    <mergeCell ref="B88:E88"/>
    <mergeCell ref="B81:E81"/>
    <mergeCell ref="B103:E103"/>
    <mergeCell ref="B114:E114"/>
    <mergeCell ref="B25:E25"/>
    <mergeCell ref="B50:E50"/>
    <mergeCell ref="B65:E65"/>
  </mergeCells>
  <pageMargins left="0.7" right="0.7" top="0.75" bottom="0.75" header="0.3" footer="0.3"/>
  <pageSetup scale="60" orientation="landscape" useFirstPageNumber="1" horizontalDpi="4294967295" verticalDpi="4294967295" r:id="rId1"/>
  <rowBreaks count="1" manualBreakCount="1">
    <brk id="23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0"/>
  <sheetViews>
    <sheetView topLeftCell="C1" zoomScaleNormal="100" workbookViewId="0">
      <selection activeCell="C1" sqref="C1:P1048576"/>
    </sheetView>
  </sheetViews>
  <sheetFormatPr defaultRowHeight="15" x14ac:dyDescent="0.2"/>
  <cols>
    <col min="1" max="1" width="5.6484375" customWidth="1"/>
    <col min="2" max="2" width="29.0546875" customWidth="1"/>
    <col min="3" max="3" width="31.87890625" customWidth="1"/>
    <col min="4" max="4" width="15.19921875" customWidth="1"/>
    <col min="5" max="5" width="16.140625" customWidth="1"/>
    <col min="6" max="6" width="13.85546875" customWidth="1"/>
    <col min="7" max="7" width="13.1796875" customWidth="1"/>
    <col min="8" max="8" width="12.375" customWidth="1"/>
    <col min="9" max="9" width="13.85546875" customWidth="1"/>
    <col min="10" max="10" width="16.41015625" customWidth="1"/>
    <col min="11" max="11" width="14.125" customWidth="1"/>
    <col min="12" max="12" width="17.08203125" customWidth="1"/>
    <col min="13" max="13" width="15.19921875" customWidth="1"/>
    <col min="14" max="14" width="14.390625" customWidth="1"/>
    <col min="15" max="15" width="13.5859375" customWidth="1"/>
    <col min="16" max="16" width="14.390625" customWidth="1"/>
    <col min="17" max="17" width="16.140625" customWidth="1"/>
  </cols>
  <sheetData>
    <row r="1" spans="1:17" ht="53.25" x14ac:dyDescent="0.2">
      <c r="A1" s="65" t="s">
        <v>787</v>
      </c>
      <c r="B1" s="65" t="s">
        <v>788</v>
      </c>
      <c r="C1" s="65" t="s">
        <v>789</v>
      </c>
      <c r="D1" s="66" t="s">
        <v>790</v>
      </c>
      <c r="E1" s="67" t="s">
        <v>791</v>
      </c>
      <c r="F1" s="68" t="s">
        <v>792</v>
      </c>
      <c r="G1" s="68" t="s">
        <v>793</v>
      </c>
      <c r="H1" s="66" t="s">
        <v>794</v>
      </c>
      <c r="I1" s="66" t="s">
        <v>795</v>
      </c>
      <c r="J1" s="66" t="s">
        <v>796</v>
      </c>
      <c r="K1" s="69" t="s">
        <v>797</v>
      </c>
      <c r="L1" s="69" t="s">
        <v>798</v>
      </c>
      <c r="M1" s="69" t="s">
        <v>799</v>
      </c>
      <c r="N1" s="69" t="s">
        <v>800</v>
      </c>
      <c r="O1" s="69" t="s">
        <v>801</v>
      </c>
      <c r="P1" s="69" t="s">
        <v>802</v>
      </c>
      <c r="Q1" s="69" t="s">
        <v>803</v>
      </c>
    </row>
    <row r="2" spans="1:17" x14ac:dyDescent="0.2">
      <c r="A2" s="70">
        <v>1</v>
      </c>
      <c r="B2" s="71" t="s">
        <v>804</v>
      </c>
      <c r="C2" s="71" t="s">
        <v>805</v>
      </c>
      <c r="D2" s="72" t="s">
        <v>806</v>
      </c>
      <c r="E2" s="73">
        <v>751000</v>
      </c>
      <c r="F2" s="74">
        <f t="shared" ref="F2:F9" si="0">E2*1/10</f>
        <v>75100</v>
      </c>
      <c r="G2" s="74">
        <f t="shared" ref="G2:G65" si="1">E2*3%</f>
        <v>22530</v>
      </c>
      <c r="H2" s="74">
        <f t="shared" ref="H2:H65" si="2">E2*0.5%</f>
        <v>3755</v>
      </c>
      <c r="I2" s="74">
        <f>H2+G2+F2</f>
        <v>101385</v>
      </c>
      <c r="J2" s="74">
        <f>H2+G2+F2+E2</f>
        <v>852385</v>
      </c>
      <c r="K2" s="75">
        <v>15000</v>
      </c>
      <c r="L2" s="75">
        <f t="shared" ref="L2:O33" si="3">E2*12</f>
        <v>9012000</v>
      </c>
      <c r="M2" s="75">
        <f t="shared" si="3"/>
        <v>901200</v>
      </c>
      <c r="N2" s="75">
        <f t="shared" si="3"/>
        <v>270360</v>
      </c>
      <c r="O2" s="75">
        <f t="shared" si="3"/>
        <v>45060</v>
      </c>
      <c r="P2" s="75">
        <f t="shared" ref="P2:P65" si="4">K2*10</f>
        <v>150000</v>
      </c>
      <c r="Q2" s="76">
        <f>P2+O2+N2+M2+L2</f>
        <v>10378620</v>
      </c>
    </row>
    <row r="3" spans="1:17" x14ac:dyDescent="0.2">
      <c r="A3" s="70">
        <v>2</v>
      </c>
      <c r="B3" s="71" t="s">
        <v>807</v>
      </c>
      <c r="C3" s="71" t="s">
        <v>805</v>
      </c>
      <c r="D3" s="77" t="s">
        <v>808</v>
      </c>
      <c r="E3" s="74">
        <v>1500000</v>
      </c>
      <c r="F3" s="74">
        <f t="shared" si="0"/>
        <v>150000</v>
      </c>
      <c r="G3" s="74">
        <f t="shared" si="1"/>
        <v>45000</v>
      </c>
      <c r="H3" s="74">
        <f t="shared" si="2"/>
        <v>7500</v>
      </c>
      <c r="I3" s="74">
        <f t="shared" ref="I3:I66" si="5">H3+G3+F3</f>
        <v>202500</v>
      </c>
      <c r="J3" s="74">
        <f t="shared" ref="J3:J66" si="6">H3+G3+F3+E3</f>
        <v>1702500</v>
      </c>
      <c r="K3" s="75">
        <v>24000</v>
      </c>
      <c r="L3" s="75">
        <f t="shared" si="3"/>
        <v>18000000</v>
      </c>
      <c r="M3" s="75">
        <f t="shared" si="3"/>
        <v>1800000</v>
      </c>
      <c r="N3" s="75">
        <f t="shared" si="3"/>
        <v>540000</v>
      </c>
      <c r="O3" s="75">
        <f t="shared" si="3"/>
        <v>90000</v>
      </c>
      <c r="P3" s="75">
        <f t="shared" si="4"/>
        <v>240000</v>
      </c>
      <c r="Q3" s="76">
        <f t="shared" ref="Q3:Q66" si="7">P3+O3+N3+M3+L3</f>
        <v>20670000</v>
      </c>
    </row>
    <row r="4" spans="1:17" x14ac:dyDescent="0.2">
      <c r="A4" s="70">
        <v>3</v>
      </c>
      <c r="B4" s="78" t="s">
        <v>809</v>
      </c>
      <c r="C4" s="78" t="s">
        <v>810</v>
      </c>
      <c r="D4" s="79" t="s">
        <v>811</v>
      </c>
      <c r="E4" s="74">
        <v>432000</v>
      </c>
      <c r="F4" s="74">
        <f t="shared" si="0"/>
        <v>43200</v>
      </c>
      <c r="G4" s="74">
        <f t="shared" si="1"/>
        <v>12960</v>
      </c>
      <c r="H4" s="74">
        <f t="shared" si="2"/>
        <v>2160</v>
      </c>
      <c r="I4" s="74">
        <f t="shared" si="5"/>
        <v>58320</v>
      </c>
      <c r="J4" s="74">
        <f t="shared" si="6"/>
        <v>490320</v>
      </c>
      <c r="K4" s="75">
        <v>6000</v>
      </c>
      <c r="L4" s="75">
        <f t="shared" si="3"/>
        <v>5184000</v>
      </c>
      <c r="M4" s="75">
        <f t="shared" si="3"/>
        <v>518400</v>
      </c>
      <c r="N4" s="75">
        <f t="shared" si="3"/>
        <v>155520</v>
      </c>
      <c r="O4" s="75">
        <f t="shared" si="3"/>
        <v>25920</v>
      </c>
      <c r="P4" s="75">
        <f t="shared" si="4"/>
        <v>60000</v>
      </c>
      <c r="Q4" s="76">
        <f t="shared" si="7"/>
        <v>5943840</v>
      </c>
    </row>
    <row r="5" spans="1:17" x14ac:dyDescent="0.2">
      <c r="A5" s="70">
        <v>4</v>
      </c>
      <c r="B5" s="71" t="s">
        <v>812</v>
      </c>
      <c r="C5" s="71" t="s">
        <v>810</v>
      </c>
      <c r="D5" s="79" t="s">
        <v>813</v>
      </c>
      <c r="E5" s="73">
        <v>350000</v>
      </c>
      <c r="F5" s="74">
        <f t="shared" si="0"/>
        <v>35000</v>
      </c>
      <c r="G5" s="74">
        <f t="shared" si="1"/>
        <v>10500</v>
      </c>
      <c r="H5" s="74">
        <f t="shared" si="2"/>
        <v>1750</v>
      </c>
      <c r="I5" s="74">
        <f t="shared" si="5"/>
        <v>47250</v>
      </c>
      <c r="J5" s="74">
        <f t="shared" si="6"/>
        <v>397250</v>
      </c>
      <c r="K5" s="75">
        <v>6000</v>
      </c>
      <c r="L5" s="75">
        <f t="shared" si="3"/>
        <v>4200000</v>
      </c>
      <c r="M5" s="75">
        <f t="shared" si="3"/>
        <v>420000</v>
      </c>
      <c r="N5" s="75">
        <f t="shared" si="3"/>
        <v>126000</v>
      </c>
      <c r="O5" s="75">
        <f t="shared" si="3"/>
        <v>21000</v>
      </c>
      <c r="P5" s="75">
        <f t="shared" si="4"/>
        <v>60000</v>
      </c>
      <c r="Q5" s="76">
        <f t="shared" si="7"/>
        <v>4827000</v>
      </c>
    </row>
    <row r="6" spans="1:17" x14ac:dyDescent="0.2">
      <c r="A6" s="70">
        <v>5</v>
      </c>
      <c r="B6" s="75" t="s">
        <v>814</v>
      </c>
      <c r="C6" s="71" t="s">
        <v>815</v>
      </c>
      <c r="D6" s="79" t="s">
        <v>816</v>
      </c>
      <c r="E6" s="74">
        <v>680000</v>
      </c>
      <c r="F6" s="74">
        <f t="shared" si="0"/>
        <v>68000</v>
      </c>
      <c r="G6" s="74">
        <f t="shared" si="1"/>
        <v>20400</v>
      </c>
      <c r="H6" s="74">
        <f t="shared" si="2"/>
        <v>3400</v>
      </c>
      <c r="I6" s="74">
        <f t="shared" si="5"/>
        <v>91800</v>
      </c>
      <c r="J6" s="74">
        <f t="shared" si="6"/>
        <v>771800</v>
      </c>
      <c r="K6" s="75">
        <v>13000</v>
      </c>
      <c r="L6" s="75">
        <f t="shared" si="3"/>
        <v>8160000</v>
      </c>
      <c r="M6" s="75">
        <f t="shared" si="3"/>
        <v>816000</v>
      </c>
      <c r="N6" s="75">
        <f t="shared" si="3"/>
        <v>244800</v>
      </c>
      <c r="O6" s="75">
        <f t="shared" si="3"/>
        <v>40800</v>
      </c>
      <c r="P6" s="75">
        <f t="shared" si="4"/>
        <v>130000</v>
      </c>
      <c r="Q6" s="76">
        <f t="shared" si="7"/>
        <v>9391600</v>
      </c>
    </row>
    <row r="7" spans="1:17" x14ac:dyDescent="0.2">
      <c r="A7" s="70">
        <v>6</v>
      </c>
      <c r="B7" s="80" t="s">
        <v>817</v>
      </c>
      <c r="C7" s="71" t="s">
        <v>815</v>
      </c>
      <c r="D7" s="79" t="s">
        <v>818</v>
      </c>
      <c r="E7" s="74">
        <v>680000</v>
      </c>
      <c r="F7" s="74">
        <f t="shared" si="0"/>
        <v>68000</v>
      </c>
      <c r="G7" s="74">
        <f t="shared" si="1"/>
        <v>20400</v>
      </c>
      <c r="H7" s="74">
        <f t="shared" si="2"/>
        <v>3400</v>
      </c>
      <c r="I7" s="74">
        <f t="shared" si="5"/>
        <v>91800</v>
      </c>
      <c r="J7" s="74">
        <f t="shared" si="6"/>
        <v>771800</v>
      </c>
      <c r="K7" s="75">
        <v>13000</v>
      </c>
      <c r="L7" s="75">
        <f t="shared" si="3"/>
        <v>8160000</v>
      </c>
      <c r="M7" s="75">
        <f t="shared" si="3"/>
        <v>816000</v>
      </c>
      <c r="N7" s="75">
        <f t="shared" si="3"/>
        <v>244800</v>
      </c>
      <c r="O7" s="75">
        <f t="shared" si="3"/>
        <v>40800</v>
      </c>
      <c r="P7" s="75">
        <f t="shared" si="4"/>
        <v>130000</v>
      </c>
      <c r="Q7" s="76">
        <f t="shared" si="7"/>
        <v>9391600</v>
      </c>
    </row>
    <row r="8" spans="1:17" x14ac:dyDescent="0.2">
      <c r="A8" s="70">
        <v>7</v>
      </c>
      <c r="B8" s="80" t="s">
        <v>819</v>
      </c>
      <c r="C8" s="71" t="s">
        <v>815</v>
      </c>
      <c r="D8" s="79" t="s">
        <v>820</v>
      </c>
      <c r="E8" s="74">
        <v>680000</v>
      </c>
      <c r="F8" s="74">
        <f t="shared" si="0"/>
        <v>68000</v>
      </c>
      <c r="G8" s="74">
        <f t="shared" si="1"/>
        <v>20400</v>
      </c>
      <c r="H8" s="74">
        <f t="shared" si="2"/>
        <v>3400</v>
      </c>
      <c r="I8" s="74">
        <f t="shared" si="5"/>
        <v>91800</v>
      </c>
      <c r="J8" s="74">
        <f t="shared" si="6"/>
        <v>771800</v>
      </c>
      <c r="K8" s="75">
        <v>13000</v>
      </c>
      <c r="L8" s="75">
        <f t="shared" si="3"/>
        <v>8160000</v>
      </c>
      <c r="M8" s="75">
        <f t="shared" si="3"/>
        <v>816000</v>
      </c>
      <c r="N8" s="75">
        <f t="shared" si="3"/>
        <v>244800</v>
      </c>
      <c r="O8" s="75">
        <f t="shared" si="3"/>
        <v>40800</v>
      </c>
      <c r="P8" s="75">
        <f t="shared" si="4"/>
        <v>130000</v>
      </c>
      <c r="Q8" s="76">
        <f t="shared" si="7"/>
        <v>9391600</v>
      </c>
    </row>
    <row r="9" spans="1:17" x14ac:dyDescent="0.2">
      <c r="A9" s="70">
        <v>8</v>
      </c>
      <c r="B9" s="71" t="s">
        <v>821</v>
      </c>
      <c r="C9" s="71" t="s">
        <v>822</v>
      </c>
      <c r="D9" s="79" t="s">
        <v>823</v>
      </c>
      <c r="E9" s="74">
        <v>680000</v>
      </c>
      <c r="F9" s="74">
        <f t="shared" si="0"/>
        <v>68000</v>
      </c>
      <c r="G9" s="74">
        <f t="shared" si="1"/>
        <v>20400</v>
      </c>
      <c r="H9" s="74">
        <f t="shared" si="2"/>
        <v>3400</v>
      </c>
      <c r="I9" s="74">
        <f t="shared" si="5"/>
        <v>91800</v>
      </c>
      <c r="J9" s="74">
        <f t="shared" si="6"/>
        <v>771800</v>
      </c>
      <c r="K9" s="75">
        <v>13000</v>
      </c>
      <c r="L9" s="75">
        <f t="shared" si="3"/>
        <v>8160000</v>
      </c>
      <c r="M9" s="75">
        <f t="shared" si="3"/>
        <v>816000</v>
      </c>
      <c r="N9" s="75">
        <f t="shared" si="3"/>
        <v>244800</v>
      </c>
      <c r="O9" s="75">
        <f t="shared" si="3"/>
        <v>40800</v>
      </c>
      <c r="P9" s="75">
        <f t="shared" si="4"/>
        <v>130000</v>
      </c>
      <c r="Q9" s="76">
        <f t="shared" si="7"/>
        <v>9391600</v>
      </c>
    </row>
    <row r="10" spans="1:17" x14ac:dyDescent="0.2">
      <c r="A10" s="70">
        <v>9</v>
      </c>
      <c r="B10" s="80" t="s">
        <v>824</v>
      </c>
      <c r="C10" s="71" t="s">
        <v>822</v>
      </c>
      <c r="D10" s="79" t="s">
        <v>825</v>
      </c>
      <c r="E10" s="74">
        <v>582500</v>
      </c>
      <c r="F10" s="74">
        <v>0</v>
      </c>
      <c r="G10" s="74">
        <f t="shared" si="1"/>
        <v>17475</v>
      </c>
      <c r="H10" s="74">
        <f t="shared" si="2"/>
        <v>2912.5</v>
      </c>
      <c r="I10" s="74">
        <f t="shared" si="5"/>
        <v>20387.5</v>
      </c>
      <c r="J10" s="74">
        <f t="shared" si="6"/>
        <v>602887.5</v>
      </c>
      <c r="K10" s="75">
        <v>9000</v>
      </c>
      <c r="L10" s="75">
        <f t="shared" si="3"/>
        <v>6990000</v>
      </c>
      <c r="M10" s="75">
        <f t="shared" si="3"/>
        <v>0</v>
      </c>
      <c r="N10" s="75">
        <f t="shared" si="3"/>
        <v>209700</v>
      </c>
      <c r="O10" s="75">
        <f t="shared" si="3"/>
        <v>34950</v>
      </c>
      <c r="P10" s="75">
        <f t="shared" si="4"/>
        <v>90000</v>
      </c>
      <c r="Q10" s="76">
        <f t="shared" si="7"/>
        <v>7324650</v>
      </c>
    </row>
    <row r="11" spans="1:17" x14ac:dyDescent="0.2">
      <c r="A11" s="70">
        <v>10</v>
      </c>
      <c r="B11" s="75" t="s">
        <v>826</v>
      </c>
      <c r="C11" s="75" t="s">
        <v>827</v>
      </c>
      <c r="D11" s="81" t="s">
        <v>828</v>
      </c>
      <c r="E11" s="74">
        <v>567000</v>
      </c>
      <c r="F11" s="74">
        <f>E11*1/10</f>
        <v>56700</v>
      </c>
      <c r="G11" s="74">
        <f t="shared" si="1"/>
        <v>17010</v>
      </c>
      <c r="H11" s="74">
        <f t="shared" si="2"/>
        <v>2835</v>
      </c>
      <c r="I11" s="74">
        <f t="shared" si="5"/>
        <v>76545</v>
      </c>
      <c r="J11" s="74">
        <f t="shared" si="6"/>
        <v>643545</v>
      </c>
      <c r="K11" s="75">
        <v>9000</v>
      </c>
      <c r="L11" s="75">
        <f t="shared" si="3"/>
        <v>6804000</v>
      </c>
      <c r="M11" s="75">
        <f t="shared" si="3"/>
        <v>680400</v>
      </c>
      <c r="N11" s="75">
        <f t="shared" si="3"/>
        <v>204120</v>
      </c>
      <c r="O11" s="75">
        <f t="shared" si="3"/>
        <v>34020</v>
      </c>
      <c r="P11" s="75">
        <f t="shared" si="4"/>
        <v>90000</v>
      </c>
      <c r="Q11" s="76">
        <f t="shared" si="7"/>
        <v>7812540</v>
      </c>
    </row>
    <row r="12" spans="1:17" x14ac:dyDescent="0.2">
      <c r="A12" s="70">
        <v>11</v>
      </c>
      <c r="B12" s="71" t="s">
        <v>829</v>
      </c>
      <c r="C12" s="71" t="s">
        <v>827</v>
      </c>
      <c r="D12" s="79" t="s">
        <v>830</v>
      </c>
      <c r="E12" s="73">
        <v>567000</v>
      </c>
      <c r="F12" s="74">
        <f>E12*1/10</f>
        <v>56700</v>
      </c>
      <c r="G12" s="74">
        <f t="shared" si="1"/>
        <v>17010</v>
      </c>
      <c r="H12" s="74">
        <f t="shared" si="2"/>
        <v>2835</v>
      </c>
      <c r="I12" s="74">
        <f t="shared" si="5"/>
        <v>76545</v>
      </c>
      <c r="J12" s="74">
        <f t="shared" si="6"/>
        <v>643545</v>
      </c>
      <c r="K12" s="75">
        <v>9000</v>
      </c>
      <c r="L12" s="75">
        <f t="shared" si="3"/>
        <v>6804000</v>
      </c>
      <c r="M12" s="75">
        <f t="shared" si="3"/>
        <v>680400</v>
      </c>
      <c r="N12" s="75">
        <f t="shared" si="3"/>
        <v>204120</v>
      </c>
      <c r="O12" s="75">
        <f t="shared" si="3"/>
        <v>34020</v>
      </c>
      <c r="P12" s="75">
        <f t="shared" si="4"/>
        <v>90000</v>
      </c>
      <c r="Q12" s="76">
        <f t="shared" si="7"/>
        <v>7812540</v>
      </c>
    </row>
    <row r="13" spans="1:17" x14ac:dyDescent="0.2">
      <c r="A13" s="70">
        <v>12</v>
      </c>
      <c r="B13" s="71" t="s">
        <v>831</v>
      </c>
      <c r="C13" s="71" t="s">
        <v>827</v>
      </c>
      <c r="D13" s="79" t="s">
        <v>832</v>
      </c>
      <c r="E13" s="73">
        <v>567000</v>
      </c>
      <c r="F13" s="74">
        <f>E13*1/10</f>
        <v>56700</v>
      </c>
      <c r="G13" s="74">
        <f t="shared" si="1"/>
        <v>17010</v>
      </c>
      <c r="H13" s="74">
        <f t="shared" si="2"/>
        <v>2835</v>
      </c>
      <c r="I13" s="74">
        <f t="shared" si="5"/>
        <v>76545</v>
      </c>
      <c r="J13" s="74">
        <f t="shared" si="6"/>
        <v>643545</v>
      </c>
      <c r="K13" s="75">
        <v>9000</v>
      </c>
      <c r="L13" s="75">
        <f t="shared" si="3"/>
        <v>6804000</v>
      </c>
      <c r="M13" s="75">
        <f t="shared" si="3"/>
        <v>680400</v>
      </c>
      <c r="N13" s="75">
        <f t="shared" si="3"/>
        <v>204120</v>
      </c>
      <c r="O13" s="75">
        <f t="shared" si="3"/>
        <v>34020</v>
      </c>
      <c r="P13" s="75">
        <f t="shared" si="4"/>
        <v>90000</v>
      </c>
      <c r="Q13" s="76">
        <f t="shared" si="7"/>
        <v>7812540</v>
      </c>
    </row>
    <row r="14" spans="1:17" x14ac:dyDescent="0.2">
      <c r="A14" s="70">
        <v>13</v>
      </c>
      <c r="B14" s="80" t="s">
        <v>833</v>
      </c>
      <c r="C14" s="80" t="s">
        <v>834</v>
      </c>
      <c r="D14" s="82" t="s">
        <v>835</v>
      </c>
      <c r="E14" s="74">
        <v>391000</v>
      </c>
      <c r="F14" s="74">
        <f>E14*1/10</f>
        <v>39100</v>
      </c>
      <c r="G14" s="74">
        <f t="shared" si="1"/>
        <v>11730</v>
      </c>
      <c r="H14" s="74">
        <f t="shared" si="2"/>
        <v>1955</v>
      </c>
      <c r="I14" s="74">
        <f t="shared" si="5"/>
        <v>52785</v>
      </c>
      <c r="J14" s="74">
        <f t="shared" si="6"/>
        <v>443785</v>
      </c>
      <c r="K14" s="75">
        <v>6000</v>
      </c>
      <c r="L14" s="75">
        <f t="shared" si="3"/>
        <v>4692000</v>
      </c>
      <c r="M14" s="75">
        <f t="shared" si="3"/>
        <v>469200</v>
      </c>
      <c r="N14" s="75">
        <f t="shared" si="3"/>
        <v>140760</v>
      </c>
      <c r="O14" s="75">
        <f t="shared" si="3"/>
        <v>23460</v>
      </c>
      <c r="P14" s="75">
        <f t="shared" si="4"/>
        <v>60000</v>
      </c>
      <c r="Q14" s="76">
        <f t="shared" si="7"/>
        <v>5385420</v>
      </c>
    </row>
    <row r="15" spans="1:17" x14ac:dyDescent="0.2">
      <c r="A15" s="70">
        <v>14</v>
      </c>
      <c r="B15" s="80" t="s">
        <v>836</v>
      </c>
      <c r="C15" s="80" t="s">
        <v>837</v>
      </c>
      <c r="D15" s="82" t="s">
        <v>825</v>
      </c>
      <c r="E15" s="74">
        <v>904000</v>
      </c>
      <c r="F15" s="74">
        <v>0</v>
      </c>
      <c r="G15" s="74">
        <f t="shared" si="1"/>
        <v>27120</v>
      </c>
      <c r="H15" s="74">
        <f t="shared" si="2"/>
        <v>4520</v>
      </c>
      <c r="I15" s="74">
        <f t="shared" si="5"/>
        <v>31640</v>
      </c>
      <c r="J15" s="74">
        <f t="shared" si="6"/>
        <v>935640</v>
      </c>
      <c r="K15" s="75">
        <v>15000</v>
      </c>
      <c r="L15" s="75">
        <f t="shared" si="3"/>
        <v>10848000</v>
      </c>
      <c r="M15" s="75">
        <f t="shared" si="3"/>
        <v>0</v>
      </c>
      <c r="N15" s="75">
        <f t="shared" si="3"/>
        <v>325440</v>
      </c>
      <c r="O15" s="75">
        <f t="shared" si="3"/>
        <v>54240</v>
      </c>
      <c r="P15" s="75">
        <f t="shared" si="4"/>
        <v>150000</v>
      </c>
      <c r="Q15" s="76">
        <f t="shared" si="7"/>
        <v>11377680</v>
      </c>
    </row>
    <row r="16" spans="1:17" x14ac:dyDescent="0.2">
      <c r="A16" s="70">
        <v>15</v>
      </c>
      <c r="B16" s="71" t="s">
        <v>838</v>
      </c>
      <c r="C16" s="71" t="s">
        <v>839</v>
      </c>
      <c r="D16" s="79" t="s">
        <v>825</v>
      </c>
      <c r="E16" s="74">
        <v>1468750</v>
      </c>
      <c r="F16" s="74">
        <v>0</v>
      </c>
      <c r="G16" s="74">
        <f t="shared" si="1"/>
        <v>44062.5</v>
      </c>
      <c r="H16" s="74">
        <f t="shared" si="2"/>
        <v>7343.75</v>
      </c>
      <c r="I16" s="74">
        <f t="shared" si="5"/>
        <v>51406.25</v>
      </c>
      <c r="J16" s="74">
        <f t="shared" si="6"/>
        <v>1520156.25</v>
      </c>
      <c r="K16" s="75">
        <v>24000</v>
      </c>
      <c r="L16" s="75">
        <f t="shared" si="3"/>
        <v>17625000</v>
      </c>
      <c r="M16" s="75">
        <f t="shared" si="3"/>
        <v>0</v>
      </c>
      <c r="N16" s="75">
        <f t="shared" si="3"/>
        <v>528750</v>
      </c>
      <c r="O16" s="75">
        <f t="shared" si="3"/>
        <v>88125</v>
      </c>
      <c r="P16" s="75">
        <f t="shared" si="4"/>
        <v>240000</v>
      </c>
      <c r="Q16" s="76">
        <f t="shared" si="7"/>
        <v>18481875</v>
      </c>
    </row>
    <row r="17" spans="1:17" x14ac:dyDescent="0.2">
      <c r="A17" s="70">
        <v>16</v>
      </c>
      <c r="B17" s="71" t="s">
        <v>840</v>
      </c>
      <c r="C17" s="71" t="s">
        <v>841</v>
      </c>
      <c r="D17" s="79" t="s">
        <v>832</v>
      </c>
      <c r="E17" s="74">
        <v>680000</v>
      </c>
      <c r="F17" s="74">
        <f t="shared" ref="F17:F25" si="8">E17*1/10</f>
        <v>68000</v>
      </c>
      <c r="G17" s="74">
        <f t="shared" si="1"/>
        <v>20400</v>
      </c>
      <c r="H17" s="74">
        <f t="shared" si="2"/>
        <v>3400</v>
      </c>
      <c r="I17" s="74">
        <f t="shared" si="5"/>
        <v>91800</v>
      </c>
      <c r="J17" s="74">
        <f t="shared" si="6"/>
        <v>771800</v>
      </c>
      <c r="K17" s="75">
        <v>13000</v>
      </c>
      <c r="L17" s="75">
        <f t="shared" si="3"/>
        <v>8160000</v>
      </c>
      <c r="M17" s="75">
        <f t="shared" si="3"/>
        <v>816000</v>
      </c>
      <c r="N17" s="75">
        <f t="shared" si="3"/>
        <v>244800</v>
      </c>
      <c r="O17" s="75">
        <f t="shared" si="3"/>
        <v>40800</v>
      </c>
      <c r="P17" s="75">
        <f t="shared" si="4"/>
        <v>130000</v>
      </c>
      <c r="Q17" s="76">
        <f t="shared" si="7"/>
        <v>9391600</v>
      </c>
    </row>
    <row r="18" spans="1:17" x14ac:dyDescent="0.2">
      <c r="A18" s="70">
        <v>17</v>
      </c>
      <c r="B18" s="71" t="s">
        <v>842</v>
      </c>
      <c r="C18" s="71" t="s">
        <v>841</v>
      </c>
      <c r="D18" s="79" t="s">
        <v>843</v>
      </c>
      <c r="E18" s="73">
        <v>680000</v>
      </c>
      <c r="F18" s="74">
        <f t="shared" si="8"/>
        <v>68000</v>
      </c>
      <c r="G18" s="74">
        <f t="shared" si="1"/>
        <v>20400</v>
      </c>
      <c r="H18" s="74">
        <f t="shared" si="2"/>
        <v>3400</v>
      </c>
      <c r="I18" s="74">
        <f t="shared" si="5"/>
        <v>91800</v>
      </c>
      <c r="J18" s="74">
        <f t="shared" si="6"/>
        <v>771800</v>
      </c>
      <c r="K18" s="75">
        <v>13000</v>
      </c>
      <c r="L18" s="75">
        <f t="shared" si="3"/>
        <v>8160000</v>
      </c>
      <c r="M18" s="75">
        <f t="shared" si="3"/>
        <v>816000</v>
      </c>
      <c r="N18" s="75">
        <f t="shared" si="3"/>
        <v>244800</v>
      </c>
      <c r="O18" s="75">
        <f t="shared" si="3"/>
        <v>40800</v>
      </c>
      <c r="P18" s="75">
        <f t="shared" si="4"/>
        <v>130000</v>
      </c>
      <c r="Q18" s="76">
        <f t="shared" si="7"/>
        <v>9391600</v>
      </c>
    </row>
    <row r="19" spans="1:17" x14ac:dyDescent="0.2">
      <c r="A19" s="70">
        <v>18</v>
      </c>
      <c r="B19" s="75" t="s">
        <v>844</v>
      </c>
      <c r="C19" s="71" t="s">
        <v>841</v>
      </c>
      <c r="D19" s="79" t="s">
        <v>845</v>
      </c>
      <c r="E19" s="74">
        <v>680000</v>
      </c>
      <c r="F19" s="74">
        <f t="shared" si="8"/>
        <v>68000</v>
      </c>
      <c r="G19" s="74">
        <f t="shared" si="1"/>
        <v>20400</v>
      </c>
      <c r="H19" s="74">
        <f t="shared" si="2"/>
        <v>3400</v>
      </c>
      <c r="I19" s="74">
        <f t="shared" si="5"/>
        <v>91800</v>
      </c>
      <c r="J19" s="74">
        <f t="shared" si="6"/>
        <v>771800</v>
      </c>
      <c r="K19" s="75">
        <v>13000</v>
      </c>
      <c r="L19" s="75">
        <f t="shared" si="3"/>
        <v>8160000</v>
      </c>
      <c r="M19" s="75">
        <f t="shared" si="3"/>
        <v>816000</v>
      </c>
      <c r="N19" s="75">
        <f t="shared" si="3"/>
        <v>244800</v>
      </c>
      <c r="O19" s="75">
        <f t="shared" si="3"/>
        <v>40800</v>
      </c>
      <c r="P19" s="75">
        <f t="shared" si="4"/>
        <v>130000</v>
      </c>
      <c r="Q19" s="76">
        <f t="shared" si="7"/>
        <v>9391600</v>
      </c>
    </row>
    <row r="20" spans="1:17" x14ac:dyDescent="0.2">
      <c r="A20" s="70">
        <v>19</v>
      </c>
      <c r="B20" s="71" t="s">
        <v>846</v>
      </c>
      <c r="C20" s="71" t="s">
        <v>841</v>
      </c>
      <c r="D20" s="79" t="s">
        <v>847</v>
      </c>
      <c r="E20" s="74">
        <v>680000</v>
      </c>
      <c r="F20" s="74">
        <f t="shared" si="8"/>
        <v>68000</v>
      </c>
      <c r="G20" s="74">
        <f t="shared" si="1"/>
        <v>20400</v>
      </c>
      <c r="H20" s="74">
        <f t="shared" si="2"/>
        <v>3400</v>
      </c>
      <c r="I20" s="74">
        <f t="shared" si="5"/>
        <v>91800</v>
      </c>
      <c r="J20" s="74">
        <f t="shared" si="6"/>
        <v>771800</v>
      </c>
      <c r="K20" s="75">
        <v>13000</v>
      </c>
      <c r="L20" s="75">
        <f t="shared" si="3"/>
        <v>8160000</v>
      </c>
      <c r="M20" s="75">
        <f t="shared" si="3"/>
        <v>816000</v>
      </c>
      <c r="N20" s="75">
        <f t="shared" si="3"/>
        <v>244800</v>
      </c>
      <c r="O20" s="75">
        <f t="shared" si="3"/>
        <v>40800</v>
      </c>
      <c r="P20" s="75">
        <f t="shared" si="4"/>
        <v>130000</v>
      </c>
      <c r="Q20" s="76">
        <f t="shared" si="7"/>
        <v>9391600</v>
      </c>
    </row>
    <row r="21" spans="1:17" x14ac:dyDescent="0.2">
      <c r="A21" s="70">
        <v>20</v>
      </c>
      <c r="B21" s="80" t="s">
        <v>848</v>
      </c>
      <c r="C21" s="80" t="s">
        <v>841</v>
      </c>
      <c r="D21" s="82" t="s">
        <v>849</v>
      </c>
      <c r="E21" s="74">
        <v>716000</v>
      </c>
      <c r="F21" s="74">
        <f t="shared" si="8"/>
        <v>71600</v>
      </c>
      <c r="G21" s="74">
        <f t="shared" si="1"/>
        <v>21480</v>
      </c>
      <c r="H21" s="74">
        <f t="shared" si="2"/>
        <v>3580</v>
      </c>
      <c r="I21" s="74">
        <f t="shared" si="5"/>
        <v>96660</v>
      </c>
      <c r="J21" s="74">
        <f t="shared" si="6"/>
        <v>812660</v>
      </c>
      <c r="K21" s="75">
        <v>15000</v>
      </c>
      <c r="L21" s="75">
        <f t="shared" si="3"/>
        <v>8592000</v>
      </c>
      <c r="M21" s="75">
        <f t="shared" si="3"/>
        <v>859200</v>
      </c>
      <c r="N21" s="75">
        <f t="shared" si="3"/>
        <v>257760</v>
      </c>
      <c r="O21" s="75">
        <f t="shared" si="3"/>
        <v>42960</v>
      </c>
      <c r="P21" s="75">
        <f t="shared" si="4"/>
        <v>150000</v>
      </c>
      <c r="Q21" s="76">
        <f t="shared" si="7"/>
        <v>9901920</v>
      </c>
    </row>
    <row r="22" spans="1:17" x14ac:dyDescent="0.2">
      <c r="A22" s="70">
        <v>21</v>
      </c>
      <c r="B22" s="80" t="s">
        <v>850</v>
      </c>
      <c r="C22" s="80" t="s">
        <v>841</v>
      </c>
      <c r="D22" s="82" t="s">
        <v>851</v>
      </c>
      <c r="E22" s="74">
        <v>716000</v>
      </c>
      <c r="F22" s="74">
        <f t="shared" si="8"/>
        <v>71600</v>
      </c>
      <c r="G22" s="74">
        <f t="shared" si="1"/>
        <v>21480</v>
      </c>
      <c r="H22" s="74">
        <f t="shared" si="2"/>
        <v>3580</v>
      </c>
      <c r="I22" s="74">
        <f t="shared" si="5"/>
        <v>96660</v>
      </c>
      <c r="J22" s="74">
        <f t="shared" si="6"/>
        <v>812660</v>
      </c>
      <c r="K22" s="75">
        <v>15000</v>
      </c>
      <c r="L22" s="75">
        <f t="shared" si="3"/>
        <v>8592000</v>
      </c>
      <c r="M22" s="75">
        <f t="shared" si="3"/>
        <v>859200</v>
      </c>
      <c r="N22" s="75">
        <f t="shared" si="3"/>
        <v>257760</v>
      </c>
      <c r="O22" s="75">
        <f t="shared" si="3"/>
        <v>42960</v>
      </c>
      <c r="P22" s="75">
        <f t="shared" si="4"/>
        <v>150000</v>
      </c>
      <c r="Q22" s="76">
        <f t="shared" si="7"/>
        <v>9901920</v>
      </c>
    </row>
    <row r="23" spans="1:17" x14ac:dyDescent="0.2">
      <c r="A23" s="70">
        <v>22</v>
      </c>
      <c r="B23" s="71" t="s">
        <v>852</v>
      </c>
      <c r="C23" s="71" t="s">
        <v>841</v>
      </c>
      <c r="D23" s="79" t="s">
        <v>843</v>
      </c>
      <c r="E23" s="74">
        <v>680000</v>
      </c>
      <c r="F23" s="74">
        <f t="shared" si="8"/>
        <v>68000</v>
      </c>
      <c r="G23" s="74">
        <f t="shared" si="1"/>
        <v>20400</v>
      </c>
      <c r="H23" s="74">
        <f t="shared" si="2"/>
        <v>3400</v>
      </c>
      <c r="I23" s="74">
        <f t="shared" si="5"/>
        <v>91800</v>
      </c>
      <c r="J23" s="74">
        <f t="shared" si="6"/>
        <v>771800</v>
      </c>
      <c r="K23" s="75">
        <v>13000</v>
      </c>
      <c r="L23" s="75">
        <f t="shared" si="3"/>
        <v>8160000</v>
      </c>
      <c r="M23" s="75">
        <f t="shared" si="3"/>
        <v>816000</v>
      </c>
      <c r="N23" s="75">
        <f t="shared" si="3"/>
        <v>244800</v>
      </c>
      <c r="O23" s="75">
        <f t="shared" si="3"/>
        <v>40800</v>
      </c>
      <c r="P23" s="75">
        <f t="shared" si="4"/>
        <v>130000</v>
      </c>
      <c r="Q23" s="76">
        <f t="shared" si="7"/>
        <v>9391600</v>
      </c>
    </row>
    <row r="24" spans="1:17" x14ac:dyDescent="0.2">
      <c r="A24" s="70">
        <v>23</v>
      </c>
      <c r="B24" s="80" t="s">
        <v>853</v>
      </c>
      <c r="C24" s="80" t="s">
        <v>854</v>
      </c>
      <c r="D24" s="82" t="s">
        <v>855</v>
      </c>
      <c r="E24" s="74">
        <v>391000</v>
      </c>
      <c r="F24" s="74">
        <f t="shared" si="8"/>
        <v>39100</v>
      </c>
      <c r="G24" s="74">
        <f t="shared" si="1"/>
        <v>11730</v>
      </c>
      <c r="H24" s="74">
        <f t="shared" si="2"/>
        <v>1955</v>
      </c>
      <c r="I24" s="74">
        <f t="shared" si="5"/>
        <v>52785</v>
      </c>
      <c r="J24" s="74">
        <f t="shared" si="6"/>
        <v>443785</v>
      </c>
      <c r="K24" s="75">
        <v>6000</v>
      </c>
      <c r="L24" s="75">
        <f t="shared" si="3"/>
        <v>4692000</v>
      </c>
      <c r="M24" s="75">
        <f t="shared" si="3"/>
        <v>469200</v>
      </c>
      <c r="N24" s="75">
        <f t="shared" si="3"/>
        <v>140760</v>
      </c>
      <c r="O24" s="75">
        <f t="shared" si="3"/>
        <v>23460</v>
      </c>
      <c r="P24" s="75">
        <f t="shared" si="4"/>
        <v>60000</v>
      </c>
      <c r="Q24" s="76">
        <f t="shared" si="7"/>
        <v>5385420</v>
      </c>
    </row>
    <row r="25" spans="1:17" x14ac:dyDescent="0.2">
      <c r="A25" s="70">
        <v>24</v>
      </c>
      <c r="B25" s="80" t="s">
        <v>856</v>
      </c>
      <c r="C25" s="80" t="s">
        <v>857</v>
      </c>
      <c r="D25" s="82" t="s">
        <v>858</v>
      </c>
      <c r="E25" s="74">
        <v>401000</v>
      </c>
      <c r="F25" s="74">
        <f t="shared" si="8"/>
        <v>40100</v>
      </c>
      <c r="G25" s="74">
        <f t="shared" si="1"/>
        <v>12030</v>
      </c>
      <c r="H25" s="74">
        <f t="shared" si="2"/>
        <v>2005</v>
      </c>
      <c r="I25" s="74">
        <f t="shared" si="5"/>
        <v>54135</v>
      </c>
      <c r="J25" s="74">
        <f t="shared" si="6"/>
        <v>455135</v>
      </c>
      <c r="K25" s="75">
        <v>6000</v>
      </c>
      <c r="L25" s="75">
        <f t="shared" si="3"/>
        <v>4812000</v>
      </c>
      <c r="M25" s="75">
        <f t="shared" si="3"/>
        <v>481200</v>
      </c>
      <c r="N25" s="75">
        <f t="shared" si="3"/>
        <v>144360</v>
      </c>
      <c r="O25" s="75">
        <f t="shared" si="3"/>
        <v>24060</v>
      </c>
      <c r="P25" s="75">
        <f t="shared" si="4"/>
        <v>60000</v>
      </c>
      <c r="Q25" s="76">
        <f t="shared" si="7"/>
        <v>5521620</v>
      </c>
    </row>
    <row r="26" spans="1:17" x14ac:dyDescent="0.2">
      <c r="A26" s="70">
        <v>25</v>
      </c>
      <c r="B26" s="80" t="s">
        <v>859</v>
      </c>
      <c r="C26" s="80" t="s">
        <v>860</v>
      </c>
      <c r="D26" s="82" t="s">
        <v>825</v>
      </c>
      <c r="E26" s="74">
        <v>682500</v>
      </c>
      <c r="F26" s="74">
        <v>0</v>
      </c>
      <c r="G26" s="74">
        <f t="shared" si="1"/>
        <v>20475</v>
      </c>
      <c r="H26" s="74">
        <f t="shared" si="2"/>
        <v>3412.5</v>
      </c>
      <c r="I26" s="74">
        <f t="shared" si="5"/>
        <v>23887.5</v>
      </c>
      <c r="J26" s="74">
        <f t="shared" si="6"/>
        <v>706387.5</v>
      </c>
      <c r="K26" s="75">
        <v>13000</v>
      </c>
      <c r="L26" s="75">
        <f t="shared" si="3"/>
        <v>8190000</v>
      </c>
      <c r="M26" s="75">
        <f t="shared" si="3"/>
        <v>0</v>
      </c>
      <c r="N26" s="75">
        <f t="shared" si="3"/>
        <v>245700</v>
      </c>
      <c r="O26" s="75">
        <f t="shared" si="3"/>
        <v>40950</v>
      </c>
      <c r="P26" s="75">
        <f t="shared" si="4"/>
        <v>130000</v>
      </c>
      <c r="Q26" s="76">
        <f t="shared" si="7"/>
        <v>8606650</v>
      </c>
    </row>
    <row r="27" spans="1:17" x14ac:dyDescent="0.2">
      <c r="A27" s="70">
        <v>26</v>
      </c>
      <c r="B27" s="80" t="s">
        <v>861</v>
      </c>
      <c r="C27" s="80" t="s">
        <v>862</v>
      </c>
      <c r="D27" s="82" t="s">
        <v>863</v>
      </c>
      <c r="E27" s="74">
        <v>321000</v>
      </c>
      <c r="F27" s="74">
        <f t="shared" ref="F27:F89" si="9">E27*1/10</f>
        <v>32100</v>
      </c>
      <c r="G27" s="74">
        <f t="shared" si="1"/>
        <v>9630</v>
      </c>
      <c r="H27" s="74">
        <f t="shared" si="2"/>
        <v>1605</v>
      </c>
      <c r="I27" s="74">
        <f t="shared" si="5"/>
        <v>43335</v>
      </c>
      <c r="J27" s="74">
        <f t="shared" si="6"/>
        <v>364335</v>
      </c>
      <c r="K27" s="75">
        <v>6000</v>
      </c>
      <c r="L27" s="75">
        <f t="shared" si="3"/>
        <v>3852000</v>
      </c>
      <c r="M27" s="75">
        <f t="shared" si="3"/>
        <v>385200</v>
      </c>
      <c r="N27" s="75">
        <f t="shared" si="3"/>
        <v>115560</v>
      </c>
      <c r="O27" s="75">
        <f t="shared" si="3"/>
        <v>19260</v>
      </c>
      <c r="P27" s="75">
        <f t="shared" si="4"/>
        <v>60000</v>
      </c>
      <c r="Q27" s="76">
        <f t="shared" si="7"/>
        <v>4432020</v>
      </c>
    </row>
    <row r="28" spans="1:17" x14ac:dyDescent="0.2">
      <c r="A28" s="70">
        <v>27</v>
      </c>
      <c r="B28" s="80" t="s">
        <v>864</v>
      </c>
      <c r="C28" s="80" t="s">
        <v>862</v>
      </c>
      <c r="D28" s="82" t="s">
        <v>865</v>
      </c>
      <c r="E28" s="74">
        <v>401000</v>
      </c>
      <c r="F28" s="74">
        <f t="shared" si="9"/>
        <v>40100</v>
      </c>
      <c r="G28" s="74">
        <f t="shared" si="1"/>
        <v>12030</v>
      </c>
      <c r="H28" s="74">
        <f t="shared" si="2"/>
        <v>2005</v>
      </c>
      <c r="I28" s="74">
        <f t="shared" si="5"/>
        <v>54135</v>
      </c>
      <c r="J28" s="74">
        <f t="shared" si="6"/>
        <v>455135</v>
      </c>
      <c r="K28" s="75">
        <v>6000</v>
      </c>
      <c r="L28" s="75">
        <f t="shared" si="3"/>
        <v>4812000</v>
      </c>
      <c r="M28" s="75">
        <f t="shared" si="3"/>
        <v>481200</v>
      </c>
      <c r="N28" s="75">
        <f t="shared" si="3"/>
        <v>144360</v>
      </c>
      <c r="O28" s="75">
        <f t="shared" si="3"/>
        <v>24060</v>
      </c>
      <c r="P28" s="75">
        <f t="shared" si="4"/>
        <v>60000</v>
      </c>
      <c r="Q28" s="76">
        <f t="shared" si="7"/>
        <v>5521620</v>
      </c>
    </row>
    <row r="29" spans="1:17" x14ac:dyDescent="0.2">
      <c r="A29" s="70">
        <v>28</v>
      </c>
      <c r="B29" s="80" t="s">
        <v>866</v>
      </c>
      <c r="C29" s="80" t="s">
        <v>867</v>
      </c>
      <c r="D29" s="82" t="s">
        <v>868</v>
      </c>
      <c r="E29" s="74">
        <v>328000</v>
      </c>
      <c r="F29" s="74">
        <f t="shared" si="9"/>
        <v>32800</v>
      </c>
      <c r="G29" s="74">
        <f t="shared" si="1"/>
        <v>9840</v>
      </c>
      <c r="H29" s="74">
        <f t="shared" si="2"/>
        <v>1640</v>
      </c>
      <c r="I29" s="74">
        <f t="shared" si="5"/>
        <v>44280</v>
      </c>
      <c r="J29" s="74">
        <f t="shared" si="6"/>
        <v>372280</v>
      </c>
      <c r="K29" s="75">
        <v>6000</v>
      </c>
      <c r="L29" s="75">
        <f t="shared" si="3"/>
        <v>3936000</v>
      </c>
      <c r="M29" s="75">
        <f t="shared" si="3"/>
        <v>393600</v>
      </c>
      <c r="N29" s="75">
        <f t="shared" si="3"/>
        <v>118080</v>
      </c>
      <c r="O29" s="75">
        <f t="shared" si="3"/>
        <v>19680</v>
      </c>
      <c r="P29" s="75">
        <f t="shared" si="4"/>
        <v>60000</v>
      </c>
      <c r="Q29" s="76">
        <f t="shared" si="7"/>
        <v>4527360</v>
      </c>
    </row>
    <row r="30" spans="1:17" x14ac:dyDescent="0.2">
      <c r="A30" s="70">
        <v>29</v>
      </c>
      <c r="B30" s="80" t="s">
        <v>869</v>
      </c>
      <c r="C30" s="80" t="s">
        <v>867</v>
      </c>
      <c r="D30" s="82" t="s">
        <v>870</v>
      </c>
      <c r="E30" s="74">
        <v>328000</v>
      </c>
      <c r="F30" s="74">
        <f t="shared" si="9"/>
        <v>32800</v>
      </c>
      <c r="G30" s="74">
        <f t="shared" si="1"/>
        <v>9840</v>
      </c>
      <c r="H30" s="74">
        <f t="shared" si="2"/>
        <v>1640</v>
      </c>
      <c r="I30" s="74">
        <f t="shared" si="5"/>
        <v>44280</v>
      </c>
      <c r="J30" s="74">
        <f t="shared" si="6"/>
        <v>372280</v>
      </c>
      <c r="K30" s="75">
        <v>6000</v>
      </c>
      <c r="L30" s="75">
        <f t="shared" si="3"/>
        <v>3936000</v>
      </c>
      <c r="M30" s="75">
        <f t="shared" si="3"/>
        <v>393600</v>
      </c>
      <c r="N30" s="75">
        <f t="shared" si="3"/>
        <v>118080</v>
      </c>
      <c r="O30" s="75">
        <f t="shared" si="3"/>
        <v>19680</v>
      </c>
      <c r="P30" s="75">
        <f t="shared" si="4"/>
        <v>60000</v>
      </c>
      <c r="Q30" s="76">
        <f t="shared" si="7"/>
        <v>4527360</v>
      </c>
    </row>
    <row r="31" spans="1:17" x14ac:dyDescent="0.2">
      <c r="A31" s="70">
        <v>30</v>
      </c>
      <c r="B31" s="80" t="s">
        <v>871</v>
      </c>
      <c r="C31" s="80" t="s">
        <v>872</v>
      </c>
      <c r="D31" s="82" t="s">
        <v>873</v>
      </c>
      <c r="E31" s="74">
        <v>300000</v>
      </c>
      <c r="F31" s="74">
        <f t="shared" si="9"/>
        <v>30000</v>
      </c>
      <c r="G31" s="74">
        <f t="shared" si="1"/>
        <v>9000</v>
      </c>
      <c r="H31" s="74">
        <f t="shared" si="2"/>
        <v>1500</v>
      </c>
      <c r="I31" s="74">
        <f t="shared" si="5"/>
        <v>40500</v>
      </c>
      <c r="J31" s="74">
        <f t="shared" si="6"/>
        <v>340500</v>
      </c>
      <c r="K31" s="75">
        <v>6000</v>
      </c>
      <c r="L31" s="75">
        <f t="shared" si="3"/>
        <v>3600000</v>
      </c>
      <c r="M31" s="75">
        <f t="shared" si="3"/>
        <v>360000</v>
      </c>
      <c r="N31" s="75">
        <f t="shared" si="3"/>
        <v>108000</v>
      </c>
      <c r="O31" s="75">
        <f t="shared" si="3"/>
        <v>18000</v>
      </c>
      <c r="P31" s="75">
        <f t="shared" si="4"/>
        <v>60000</v>
      </c>
      <c r="Q31" s="76">
        <f t="shared" si="7"/>
        <v>4146000</v>
      </c>
    </row>
    <row r="32" spans="1:17" x14ac:dyDescent="0.2">
      <c r="A32" s="70">
        <v>31</v>
      </c>
      <c r="B32" s="80" t="s">
        <v>874</v>
      </c>
      <c r="C32" s="80" t="s">
        <v>872</v>
      </c>
      <c r="D32" s="82" t="s">
        <v>875</v>
      </c>
      <c r="E32" s="74">
        <v>300000</v>
      </c>
      <c r="F32" s="74">
        <f t="shared" si="9"/>
        <v>30000</v>
      </c>
      <c r="G32" s="74">
        <f t="shared" si="1"/>
        <v>9000</v>
      </c>
      <c r="H32" s="74">
        <f t="shared" si="2"/>
        <v>1500</v>
      </c>
      <c r="I32" s="74">
        <f t="shared" si="5"/>
        <v>40500</v>
      </c>
      <c r="J32" s="74">
        <f t="shared" si="6"/>
        <v>340500</v>
      </c>
      <c r="K32" s="75">
        <v>5000</v>
      </c>
      <c r="L32" s="75">
        <f t="shared" si="3"/>
        <v>3600000</v>
      </c>
      <c r="M32" s="75">
        <f t="shared" si="3"/>
        <v>360000</v>
      </c>
      <c r="N32" s="75">
        <f t="shared" si="3"/>
        <v>108000</v>
      </c>
      <c r="O32" s="75">
        <f t="shared" si="3"/>
        <v>18000</v>
      </c>
      <c r="P32" s="75">
        <f t="shared" si="4"/>
        <v>50000</v>
      </c>
      <c r="Q32" s="76">
        <f t="shared" si="7"/>
        <v>4136000</v>
      </c>
    </row>
    <row r="33" spans="1:17" x14ac:dyDescent="0.2">
      <c r="A33" s="70">
        <v>32</v>
      </c>
      <c r="B33" s="80" t="s">
        <v>876</v>
      </c>
      <c r="C33" s="80" t="s">
        <v>877</v>
      </c>
      <c r="D33" s="82" t="s">
        <v>878</v>
      </c>
      <c r="E33" s="74">
        <v>390000</v>
      </c>
      <c r="F33" s="74">
        <f t="shared" si="9"/>
        <v>39000</v>
      </c>
      <c r="G33" s="74">
        <f t="shared" si="1"/>
        <v>11700</v>
      </c>
      <c r="H33" s="74">
        <f t="shared" si="2"/>
        <v>1950</v>
      </c>
      <c r="I33" s="74">
        <f t="shared" si="5"/>
        <v>52650</v>
      </c>
      <c r="J33" s="74">
        <f t="shared" si="6"/>
        <v>442650</v>
      </c>
      <c r="K33" s="75">
        <v>6000</v>
      </c>
      <c r="L33" s="75">
        <f t="shared" si="3"/>
        <v>4680000</v>
      </c>
      <c r="M33" s="75">
        <f t="shared" si="3"/>
        <v>468000</v>
      </c>
      <c r="N33" s="75">
        <f t="shared" si="3"/>
        <v>140400</v>
      </c>
      <c r="O33" s="75">
        <f t="shared" si="3"/>
        <v>23400</v>
      </c>
      <c r="P33" s="75">
        <f t="shared" si="4"/>
        <v>60000</v>
      </c>
      <c r="Q33" s="76">
        <f t="shared" si="7"/>
        <v>5371800</v>
      </c>
    </row>
    <row r="34" spans="1:17" x14ac:dyDescent="0.2">
      <c r="A34" s="70">
        <v>33</v>
      </c>
      <c r="B34" s="80" t="s">
        <v>879</v>
      </c>
      <c r="C34" s="80" t="s">
        <v>877</v>
      </c>
      <c r="D34" s="82" t="s">
        <v>880</v>
      </c>
      <c r="E34" s="74">
        <v>398000</v>
      </c>
      <c r="F34" s="74">
        <f t="shared" si="9"/>
        <v>39800</v>
      </c>
      <c r="G34" s="74">
        <f t="shared" si="1"/>
        <v>11940</v>
      </c>
      <c r="H34" s="74">
        <f t="shared" si="2"/>
        <v>1990</v>
      </c>
      <c r="I34" s="74">
        <f t="shared" si="5"/>
        <v>53730</v>
      </c>
      <c r="J34" s="74">
        <f t="shared" si="6"/>
        <v>451730</v>
      </c>
      <c r="K34" s="75">
        <v>6000</v>
      </c>
      <c r="L34" s="75">
        <f t="shared" ref="L34:O65" si="10">E34*12</f>
        <v>4776000</v>
      </c>
      <c r="M34" s="75">
        <f t="shared" si="10"/>
        <v>477600</v>
      </c>
      <c r="N34" s="75">
        <f t="shared" si="10"/>
        <v>143280</v>
      </c>
      <c r="O34" s="75">
        <f t="shared" si="10"/>
        <v>23880</v>
      </c>
      <c r="P34" s="75">
        <f t="shared" si="4"/>
        <v>60000</v>
      </c>
      <c r="Q34" s="76">
        <f t="shared" si="7"/>
        <v>5480760</v>
      </c>
    </row>
    <row r="35" spans="1:17" x14ac:dyDescent="0.2">
      <c r="A35" s="70">
        <v>34</v>
      </c>
      <c r="B35" s="80" t="s">
        <v>881</v>
      </c>
      <c r="C35" s="80" t="s">
        <v>882</v>
      </c>
      <c r="D35" s="82" t="s">
        <v>858</v>
      </c>
      <c r="E35" s="74">
        <v>321000</v>
      </c>
      <c r="F35" s="74">
        <f t="shared" si="9"/>
        <v>32100</v>
      </c>
      <c r="G35" s="74">
        <f t="shared" si="1"/>
        <v>9630</v>
      </c>
      <c r="H35" s="74">
        <f t="shared" si="2"/>
        <v>1605</v>
      </c>
      <c r="I35" s="74">
        <f t="shared" si="5"/>
        <v>43335</v>
      </c>
      <c r="J35" s="74">
        <f t="shared" si="6"/>
        <v>364335</v>
      </c>
      <c r="K35" s="75">
        <v>6000</v>
      </c>
      <c r="L35" s="75">
        <f t="shared" si="10"/>
        <v>3852000</v>
      </c>
      <c r="M35" s="75">
        <f t="shared" si="10"/>
        <v>385200</v>
      </c>
      <c r="N35" s="75">
        <f t="shared" si="10"/>
        <v>115560</v>
      </c>
      <c r="O35" s="75">
        <f t="shared" si="10"/>
        <v>19260</v>
      </c>
      <c r="P35" s="75">
        <f t="shared" si="4"/>
        <v>60000</v>
      </c>
      <c r="Q35" s="76">
        <f t="shared" si="7"/>
        <v>4432020</v>
      </c>
    </row>
    <row r="36" spans="1:17" x14ac:dyDescent="0.2">
      <c r="A36" s="70">
        <v>35</v>
      </c>
      <c r="B36" s="75" t="s">
        <v>883</v>
      </c>
      <c r="C36" s="75" t="s">
        <v>882</v>
      </c>
      <c r="D36" s="81" t="s">
        <v>884</v>
      </c>
      <c r="E36" s="74">
        <v>390000</v>
      </c>
      <c r="F36" s="74">
        <f t="shared" si="9"/>
        <v>39000</v>
      </c>
      <c r="G36" s="74">
        <f t="shared" si="1"/>
        <v>11700</v>
      </c>
      <c r="H36" s="74">
        <f t="shared" si="2"/>
        <v>1950</v>
      </c>
      <c r="I36" s="74">
        <f t="shared" si="5"/>
        <v>52650</v>
      </c>
      <c r="J36" s="74">
        <f t="shared" si="6"/>
        <v>442650</v>
      </c>
      <c r="K36" s="75">
        <v>6000</v>
      </c>
      <c r="L36" s="75">
        <f t="shared" si="10"/>
        <v>4680000</v>
      </c>
      <c r="M36" s="75">
        <f t="shared" si="10"/>
        <v>468000</v>
      </c>
      <c r="N36" s="75">
        <f t="shared" si="10"/>
        <v>140400</v>
      </c>
      <c r="O36" s="75">
        <f t="shared" si="10"/>
        <v>23400</v>
      </c>
      <c r="P36" s="75">
        <f t="shared" si="4"/>
        <v>60000</v>
      </c>
      <c r="Q36" s="76">
        <f t="shared" si="7"/>
        <v>5371800</v>
      </c>
    </row>
    <row r="37" spans="1:17" x14ac:dyDescent="0.2">
      <c r="A37" s="70">
        <v>36</v>
      </c>
      <c r="B37" s="75" t="s">
        <v>885</v>
      </c>
      <c r="C37" s="75" t="s">
        <v>886</v>
      </c>
      <c r="D37" s="81" t="s">
        <v>887</v>
      </c>
      <c r="E37" s="74">
        <v>432000</v>
      </c>
      <c r="F37" s="74">
        <f t="shared" si="9"/>
        <v>43200</v>
      </c>
      <c r="G37" s="74">
        <f t="shared" si="1"/>
        <v>12960</v>
      </c>
      <c r="H37" s="74">
        <f t="shared" si="2"/>
        <v>2160</v>
      </c>
      <c r="I37" s="74">
        <f t="shared" si="5"/>
        <v>58320</v>
      </c>
      <c r="J37" s="74">
        <f t="shared" si="6"/>
        <v>490320</v>
      </c>
      <c r="K37" s="75">
        <v>6000</v>
      </c>
      <c r="L37" s="75">
        <f t="shared" si="10"/>
        <v>5184000</v>
      </c>
      <c r="M37" s="75">
        <f t="shared" si="10"/>
        <v>518400</v>
      </c>
      <c r="N37" s="75">
        <f t="shared" si="10"/>
        <v>155520</v>
      </c>
      <c r="O37" s="75">
        <f t="shared" si="10"/>
        <v>25920</v>
      </c>
      <c r="P37" s="75">
        <f t="shared" si="4"/>
        <v>60000</v>
      </c>
      <c r="Q37" s="76">
        <f t="shared" si="7"/>
        <v>5943840</v>
      </c>
    </row>
    <row r="38" spans="1:17" x14ac:dyDescent="0.2">
      <c r="A38" s="70">
        <v>37</v>
      </c>
      <c r="B38" s="71" t="s">
        <v>888</v>
      </c>
      <c r="C38" s="71" t="s">
        <v>886</v>
      </c>
      <c r="D38" s="79" t="s">
        <v>889</v>
      </c>
      <c r="E38" s="73">
        <v>430000</v>
      </c>
      <c r="F38" s="74">
        <f t="shared" si="9"/>
        <v>43000</v>
      </c>
      <c r="G38" s="74">
        <f t="shared" si="1"/>
        <v>12900</v>
      </c>
      <c r="H38" s="74">
        <f t="shared" si="2"/>
        <v>2150</v>
      </c>
      <c r="I38" s="74">
        <f t="shared" si="5"/>
        <v>58050</v>
      </c>
      <c r="J38" s="74">
        <f t="shared" si="6"/>
        <v>488050</v>
      </c>
      <c r="K38" s="75">
        <v>6000</v>
      </c>
      <c r="L38" s="75">
        <f t="shared" si="10"/>
        <v>5160000</v>
      </c>
      <c r="M38" s="75">
        <f t="shared" si="10"/>
        <v>516000</v>
      </c>
      <c r="N38" s="75">
        <f t="shared" si="10"/>
        <v>154800</v>
      </c>
      <c r="O38" s="75">
        <f t="shared" si="10"/>
        <v>25800</v>
      </c>
      <c r="P38" s="75">
        <f t="shared" si="4"/>
        <v>60000</v>
      </c>
      <c r="Q38" s="76">
        <f t="shared" si="7"/>
        <v>5916600</v>
      </c>
    </row>
    <row r="39" spans="1:17" x14ac:dyDescent="0.2">
      <c r="A39" s="70">
        <v>38</v>
      </c>
      <c r="B39" s="80" t="s">
        <v>890</v>
      </c>
      <c r="C39" s="80" t="s">
        <v>886</v>
      </c>
      <c r="D39" s="82" t="s">
        <v>891</v>
      </c>
      <c r="E39" s="74">
        <v>680000</v>
      </c>
      <c r="F39" s="74">
        <f t="shared" si="9"/>
        <v>68000</v>
      </c>
      <c r="G39" s="74">
        <f t="shared" si="1"/>
        <v>20400</v>
      </c>
      <c r="H39" s="74">
        <f t="shared" si="2"/>
        <v>3400</v>
      </c>
      <c r="I39" s="74">
        <f t="shared" si="5"/>
        <v>91800</v>
      </c>
      <c r="J39" s="74">
        <f t="shared" si="6"/>
        <v>771800</v>
      </c>
      <c r="K39" s="75">
        <v>13000</v>
      </c>
      <c r="L39" s="75">
        <f t="shared" si="10"/>
        <v>8160000</v>
      </c>
      <c r="M39" s="75">
        <f t="shared" si="10"/>
        <v>816000</v>
      </c>
      <c r="N39" s="75">
        <f t="shared" si="10"/>
        <v>244800</v>
      </c>
      <c r="O39" s="75">
        <f t="shared" si="10"/>
        <v>40800</v>
      </c>
      <c r="P39" s="75">
        <f t="shared" si="4"/>
        <v>130000</v>
      </c>
      <c r="Q39" s="76">
        <f t="shared" si="7"/>
        <v>9391600</v>
      </c>
    </row>
    <row r="40" spans="1:17" x14ac:dyDescent="0.2">
      <c r="A40" s="70">
        <v>39</v>
      </c>
      <c r="B40" s="80" t="s">
        <v>892</v>
      </c>
      <c r="C40" s="80" t="s">
        <v>893</v>
      </c>
      <c r="D40" s="82" t="s">
        <v>894</v>
      </c>
      <c r="E40" s="74">
        <v>1000000</v>
      </c>
      <c r="F40" s="74">
        <f t="shared" si="9"/>
        <v>100000</v>
      </c>
      <c r="G40" s="74">
        <f t="shared" si="1"/>
        <v>30000</v>
      </c>
      <c r="H40" s="74">
        <f t="shared" si="2"/>
        <v>5000</v>
      </c>
      <c r="I40" s="74">
        <f t="shared" si="5"/>
        <v>135000</v>
      </c>
      <c r="J40" s="74">
        <f t="shared" si="6"/>
        <v>1135000</v>
      </c>
      <c r="K40" s="75">
        <v>19000</v>
      </c>
      <c r="L40" s="75">
        <f t="shared" si="10"/>
        <v>12000000</v>
      </c>
      <c r="M40" s="75">
        <f t="shared" si="10"/>
        <v>1200000</v>
      </c>
      <c r="N40" s="75">
        <f t="shared" si="10"/>
        <v>360000</v>
      </c>
      <c r="O40" s="75">
        <f t="shared" si="10"/>
        <v>60000</v>
      </c>
      <c r="P40" s="75">
        <f t="shared" si="4"/>
        <v>190000</v>
      </c>
      <c r="Q40" s="76">
        <f t="shared" si="7"/>
        <v>13810000</v>
      </c>
    </row>
    <row r="41" spans="1:17" x14ac:dyDescent="0.2">
      <c r="A41" s="70">
        <v>40</v>
      </c>
      <c r="B41" s="75" t="s">
        <v>895</v>
      </c>
      <c r="C41" s="75" t="s">
        <v>896</v>
      </c>
      <c r="D41" s="81"/>
      <c r="E41" s="74">
        <v>1100000</v>
      </c>
      <c r="F41" s="74">
        <f t="shared" si="9"/>
        <v>110000</v>
      </c>
      <c r="G41" s="74">
        <f t="shared" si="1"/>
        <v>33000</v>
      </c>
      <c r="H41" s="74">
        <f t="shared" si="2"/>
        <v>5500</v>
      </c>
      <c r="I41" s="74">
        <f t="shared" si="5"/>
        <v>148500</v>
      </c>
      <c r="J41" s="74">
        <f t="shared" si="6"/>
        <v>1248500</v>
      </c>
      <c r="K41" s="75">
        <v>24000</v>
      </c>
      <c r="L41" s="75">
        <f t="shared" si="10"/>
        <v>13200000</v>
      </c>
      <c r="M41" s="75">
        <f t="shared" si="10"/>
        <v>1320000</v>
      </c>
      <c r="N41" s="75">
        <f t="shared" si="10"/>
        <v>396000</v>
      </c>
      <c r="O41" s="75">
        <f t="shared" si="10"/>
        <v>66000</v>
      </c>
      <c r="P41" s="75">
        <f t="shared" si="4"/>
        <v>240000</v>
      </c>
      <c r="Q41" s="76">
        <f t="shared" si="7"/>
        <v>15222000</v>
      </c>
    </row>
    <row r="42" spans="1:17" x14ac:dyDescent="0.2">
      <c r="A42" s="70">
        <v>41</v>
      </c>
      <c r="B42" s="75" t="s">
        <v>897</v>
      </c>
      <c r="C42" s="75" t="s">
        <v>898</v>
      </c>
      <c r="D42" s="81" t="s">
        <v>899</v>
      </c>
      <c r="E42" s="74">
        <v>980000</v>
      </c>
      <c r="F42" s="74">
        <f t="shared" si="9"/>
        <v>98000</v>
      </c>
      <c r="G42" s="74">
        <f t="shared" si="1"/>
        <v>29400</v>
      </c>
      <c r="H42" s="74">
        <f t="shared" si="2"/>
        <v>4900</v>
      </c>
      <c r="I42" s="74">
        <f t="shared" si="5"/>
        <v>132300</v>
      </c>
      <c r="J42" s="74">
        <f t="shared" si="6"/>
        <v>1112300</v>
      </c>
      <c r="K42" s="75">
        <v>15000</v>
      </c>
      <c r="L42" s="75">
        <f t="shared" si="10"/>
        <v>11760000</v>
      </c>
      <c r="M42" s="75">
        <f t="shared" si="10"/>
        <v>1176000</v>
      </c>
      <c r="N42" s="75">
        <f t="shared" si="10"/>
        <v>352800</v>
      </c>
      <c r="O42" s="75">
        <f t="shared" si="10"/>
        <v>58800</v>
      </c>
      <c r="P42" s="75">
        <f t="shared" si="4"/>
        <v>150000</v>
      </c>
      <c r="Q42" s="76">
        <f t="shared" si="7"/>
        <v>13497600</v>
      </c>
    </row>
    <row r="43" spans="1:17" x14ac:dyDescent="0.2">
      <c r="A43" s="70">
        <v>42</v>
      </c>
      <c r="B43" s="75" t="s">
        <v>900</v>
      </c>
      <c r="C43" s="75" t="s">
        <v>901</v>
      </c>
      <c r="D43" s="81" t="s">
        <v>902</v>
      </c>
      <c r="E43" s="74">
        <v>567000</v>
      </c>
      <c r="F43" s="74">
        <f t="shared" si="9"/>
        <v>56700</v>
      </c>
      <c r="G43" s="74">
        <f t="shared" si="1"/>
        <v>17010</v>
      </c>
      <c r="H43" s="74">
        <f t="shared" si="2"/>
        <v>2835</v>
      </c>
      <c r="I43" s="74">
        <f t="shared" si="5"/>
        <v>76545</v>
      </c>
      <c r="J43" s="74">
        <f t="shared" si="6"/>
        <v>643545</v>
      </c>
      <c r="K43" s="75">
        <v>9000</v>
      </c>
      <c r="L43" s="75">
        <f t="shared" si="10"/>
        <v>6804000</v>
      </c>
      <c r="M43" s="75">
        <f t="shared" si="10"/>
        <v>680400</v>
      </c>
      <c r="N43" s="75">
        <f t="shared" si="10"/>
        <v>204120</v>
      </c>
      <c r="O43" s="75">
        <f t="shared" si="10"/>
        <v>34020</v>
      </c>
      <c r="P43" s="75">
        <f t="shared" si="4"/>
        <v>90000</v>
      </c>
      <c r="Q43" s="76">
        <f t="shared" si="7"/>
        <v>7812540</v>
      </c>
    </row>
    <row r="44" spans="1:17" x14ac:dyDescent="0.2">
      <c r="A44" s="70">
        <v>43</v>
      </c>
      <c r="B44" s="78" t="s">
        <v>903</v>
      </c>
      <c r="C44" s="78" t="s">
        <v>904</v>
      </c>
      <c r="D44" s="79" t="s">
        <v>905</v>
      </c>
      <c r="E44" s="74">
        <v>980000</v>
      </c>
      <c r="F44" s="74">
        <f t="shared" si="9"/>
        <v>98000</v>
      </c>
      <c r="G44" s="74">
        <f t="shared" si="1"/>
        <v>29400</v>
      </c>
      <c r="H44" s="74">
        <f t="shared" si="2"/>
        <v>4900</v>
      </c>
      <c r="I44" s="74">
        <f t="shared" si="5"/>
        <v>132300</v>
      </c>
      <c r="J44" s="74">
        <f t="shared" si="6"/>
        <v>1112300</v>
      </c>
      <c r="K44" s="75">
        <v>15000</v>
      </c>
      <c r="L44" s="75">
        <f t="shared" si="10"/>
        <v>11760000</v>
      </c>
      <c r="M44" s="75">
        <f t="shared" si="10"/>
        <v>1176000</v>
      </c>
      <c r="N44" s="75">
        <f t="shared" si="10"/>
        <v>352800</v>
      </c>
      <c r="O44" s="75">
        <f t="shared" si="10"/>
        <v>58800</v>
      </c>
      <c r="P44" s="75">
        <f t="shared" si="4"/>
        <v>150000</v>
      </c>
      <c r="Q44" s="76">
        <f t="shared" si="7"/>
        <v>13497600</v>
      </c>
    </row>
    <row r="45" spans="1:17" x14ac:dyDescent="0.2">
      <c r="A45" s="70">
        <v>44</v>
      </c>
      <c r="B45" s="80" t="s">
        <v>906</v>
      </c>
      <c r="C45" s="80" t="s">
        <v>907</v>
      </c>
      <c r="D45" s="82" t="s">
        <v>908</v>
      </c>
      <c r="E45" s="74">
        <v>680000</v>
      </c>
      <c r="F45" s="74">
        <f t="shared" si="9"/>
        <v>68000</v>
      </c>
      <c r="G45" s="74">
        <f t="shared" si="1"/>
        <v>20400</v>
      </c>
      <c r="H45" s="74">
        <f t="shared" si="2"/>
        <v>3400</v>
      </c>
      <c r="I45" s="74">
        <f t="shared" si="5"/>
        <v>91800</v>
      </c>
      <c r="J45" s="74">
        <f t="shared" si="6"/>
        <v>771800</v>
      </c>
      <c r="K45" s="75">
        <v>13000</v>
      </c>
      <c r="L45" s="75">
        <f t="shared" si="10"/>
        <v>8160000</v>
      </c>
      <c r="M45" s="75">
        <f t="shared" si="10"/>
        <v>816000</v>
      </c>
      <c r="N45" s="75">
        <f t="shared" si="10"/>
        <v>244800</v>
      </c>
      <c r="O45" s="75">
        <f t="shared" si="10"/>
        <v>40800</v>
      </c>
      <c r="P45" s="75">
        <f t="shared" si="4"/>
        <v>130000</v>
      </c>
      <c r="Q45" s="76">
        <f t="shared" si="7"/>
        <v>9391600</v>
      </c>
    </row>
    <row r="46" spans="1:17" x14ac:dyDescent="0.2">
      <c r="A46" s="70">
        <v>45</v>
      </c>
      <c r="B46" s="80" t="s">
        <v>909</v>
      </c>
      <c r="C46" s="80" t="s">
        <v>910</v>
      </c>
      <c r="D46" s="82" t="s">
        <v>911</v>
      </c>
      <c r="E46" s="74">
        <v>328000</v>
      </c>
      <c r="F46" s="74">
        <f t="shared" si="9"/>
        <v>32800</v>
      </c>
      <c r="G46" s="74">
        <f t="shared" si="1"/>
        <v>9840</v>
      </c>
      <c r="H46" s="74">
        <f t="shared" si="2"/>
        <v>1640</v>
      </c>
      <c r="I46" s="74">
        <f t="shared" si="5"/>
        <v>44280</v>
      </c>
      <c r="J46" s="74">
        <f t="shared" si="6"/>
        <v>372280</v>
      </c>
      <c r="K46" s="75">
        <v>6000</v>
      </c>
      <c r="L46" s="75">
        <f t="shared" si="10"/>
        <v>3936000</v>
      </c>
      <c r="M46" s="75">
        <f t="shared" si="10"/>
        <v>393600</v>
      </c>
      <c r="N46" s="75">
        <f t="shared" si="10"/>
        <v>118080</v>
      </c>
      <c r="O46" s="75">
        <f t="shared" si="10"/>
        <v>19680</v>
      </c>
      <c r="P46" s="75">
        <f t="shared" si="4"/>
        <v>60000</v>
      </c>
      <c r="Q46" s="76">
        <f t="shared" si="7"/>
        <v>4527360</v>
      </c>
    </row>
    <row r="47" spans="1:17" x14ac:dyDescent="0.2">
      <c r="A47" s="70">
        <v>46</v>
      </c>
      <c r="B47" s="78" t="s">
        <v>912</v>
      </c>
      <c r="C47" s="78" t="s">
        <v>913</v>
      </c>
      <c r="D47" s="79" t="s">
        <v>914</v>
      </c>
      <c r="E47" s="74">
        <v>1480000</v>
      </c>
      <c r="F47" s="74">
        <f t="shared" si="9"/>
        <v>148000</v>
      </c>
      <c r="G47" s="74">
        <f t="shared" si="1"/>
        <v>44400</v>
      </c>
      <c r="H47" s="74">
        <f t="shared" si="2"/>
        <v>7400</v>
      </c>
      <c r="I47" s="74">
        <f t="shared" si="5"/>
        <v>199800</v>
      </c>
      <c r="J47" s="74">
        <f t="shared" si="6"/>
        <v>1679800</v>
      </c>
      <c r="K47" s="75">
        <v>24000</v>
      </c>
      <c r="L47" s="75">
        <f t="shared" si="10"/>
        <v>17760000</v>
      </c>
      <c r="M47" s="75">
        <f t="shared" si="10"/>
        <v>1776000</v>
      </c>
      <c r="N47" s="75">
        <f t="shared" si="10"/>
        <v>532800</v>
      </c>
      <c r="O47" s="75">
        <f t="shared" si="10"/>
        <v>88800</v>
      </c>
      <c r="P47" s="75">
        <f t="shared" si="4"/>
        <v>240000</v>
      </c>
      <c r="Q47" s="76">
        <f t="shared" si="7"/>
        <v>20397600</v>
      </c>
    </row>
    <row r="48" spans="1:17" x14ac:dyDescent="0.2">
      <c r="A48" s="70">
        <v>47</v>
      </c>
      <c r="B48" s="83" t="s">
        <v>915</v>
      </c>
      <c r="C48" s="83" t="s">
        <v>916</v>
      </c>
      <c r="D48" s="82" t="s">
        <v>863</v>
      </c>
      <c r="E48" s="74">
        <v>321000</v>
      </c>
      <c r="F48" s="74">
        <f t="shared" si="9"/>
        <v>32100</v>
      </c>
      <c r="G48" s="74">
        <f t="shared" si="1"/>
        <v>9630</v>
      </c>
      <c r="H48" s="74">
        <f t="shared" si="2"/>
        <v>1605</v>
      </c>
      <c r="I48" s="74">
        <f t="shared" si="5"/>
        <v>43335</v>
      </c>
      <c r="J48" s="74">
        <f t="shared" si="6"/>
        <v>364335</v>
      </c>
      <c r="K48" s="75">
        <v>6000</v>
      </c>
      <c r="L48" s="75">
        <f t="shared" si="10"/>
        <v>3852000</v>
      </c>
      <c r="M48" s="75">
        <f t="shared" si="10"/>
        <v>385200</v>
      </c>
      <c r="N48" s="75">
        <f t="shared" si="10"/>
        <v>115560</v>
      </c>
      <c r="O48" s="75">
        <f t="shared" si="10"/>
        <v>19260</v>
      </c>
      <c r="P48" s="75">
        <f t="shared" si="4"/>
        <v>60000</v>
      </c>
      <c r="Q48" s="76">
        <f t="shared" si="7"/>
        <v>4432020</v>
      </c>
    </row>
    <row r="49" spans="1:17" x14ac:dyDescent="0.2">
      <c r="A49" s="70">
        <v>48</v>
      </c>
      <c r="B49" s="80" t="s">
        <v>917</v>
      </c>
      <c r="C49" s="80" t="s">
        <v>916</v>
      </c>
      <c r="D49" s="82" t="s">
        <v>918</v>
      </c>
      <c r="E49" s="74">
        <v>307000</v>
      </c>
      <c r="F49" s="74">
        <f t="shared" si="9"/>
        <v>30700</v>
      </c>
      <c r="G49" s="74">
        <f t="shared" si="1"/>
        <v>9210</v>
      </c>
      <c r="H49" s="74">
        <f t="shared" si="2"/>
        <v>1535</v>
      </c>
      <c r="I49" s="74">
        <f t="shared" si="5"/>
        <v>41445</v>
      </c>
      <c r="J49" s="74">
        <f t="shared" si="6"/>
        <v>348445</v>
      </c>
      <c r="K49" s="75">
        <v>6000</v>
      </c>
      <c r="L49" s="75">
        <f t="shared" si="10"/>
        <v>3684000</v>
      </c>
      <c r="M49" s="75">
        <f t="shared" si="10"/>
        <v>368400</v>
      </c>
      <c r="N49" s="75">
        <f t="shared" si="10"/>
        <v>110520</v>
      </c>
      <c r="O49" s="75">
        <f t="shared" si="10"/>
        <v>18420</v>
      </c>
      <c r="P49" s="75">
        <f t="shared" si="4"/>
        <v>60000</v>
      </c>
      <c r="Q49" s="76">
        <f t="shared" si="7"/>
        <v>4241340</v>
      </c>
    </row>
    <row r="50" spans="1:17" x14ac:dyDescent="0.2">
      <c r="A50" s="70">
        <v>49</v>
      </c>
      <c r="B50" s="80" t="s">
        <v>919</v>
      </c>
      <c r="C50" s="83" t="s">
        <v>916</v>
      </c>
      <c r="D50" s="82" t="s">
        <v>920</v>
      </c>
      <c r="E50" s="74">
        <v>307000</v>
      </c>
      <c r="F50" s="74">
        <f t="shared" si="9"/>
        <v>30700</v>
      </c>
      <c r="G50" s="74">
        <f t="shared" si="1"/>
        <v>9210</v>
      </c>
      <c r="H50" s="74">
        <f t="shared" si="2"/>
        <v>1535</v>
      </c>
      <c r="I50" s="74">
        <f t="shared" si="5"/>
        <v>41445</v>
      </c>
      <c r="J50" s="74">
        <f t="shared" si="6"/>
        <v>348445</v>
      </c>
      <c r="K50" s="75">
        <v>6000</v>
      </c>
      <c r="L50" s="75">
        <f t="shared" si="10"/>
        <v>3684000</v>
      </c>
      <c r="M50" s="75">
        <f t="shared" si="10"/>
        <v>368400</v>
      </c>
      <c r="N50" s="75">
        <f t="shared" si="10"/>
        <v>110520</v>
      </c>
      <c r="O50" s="75">
        <f t="shared" si="10"/>
        <v>18420</v>
      </c>
      <c r="P50" s="75">
        <f t="shared" si="4"/>
        <v>60000</v>
      </c>
      <c r="Q50" s="76">
        <f t="shared" si="7"/>
        <v>4241340</v>
      </c>
    </row>
    <row r="51" spans="1:17" x14ac:dyDescent="0.2">
      <c r="A51" s="70">
        <v>50</v>
      </c>
      <c r="B51" s="80" t="s">
        <v>921</v>
      </c>
      <c r="C51" s="80" t="s">
        <v>922</v>
      </c>
      <c r="D51" s="82" t="s">
        <v>923</v>
      </c>
      <c r="E51" s="74">
        <v>321000</v>
      </c>
      <c r="F51" s="74">
        <f t="shared" si="9"/>
        <v>32100</v>
      </c>
      <c r="G51" s="74">
        <f t="shared" si="1"/>
        <v>9630</v>
      </c>
      <c r="H51" s="74">
        <f t="shared" si="2"/>
        <v>1605</v>
      </c>
      <c r="I51" s="74">
        <f t="shared" si="5"/>
        <v>43335</v>
      </c>
      <c r="J51" s="74">
        <f t="shared" si="6"/>
        <v>364335</v>
      </c>
      <c r="K51" s="75">
        <v>6000</v>
      </c>
      <c r="L51" s="75">
        <f t="shared" si="10"/>
        <v>3852000</v>
      </c>
      <c r="M51" s="75">
        <f t="shared" si="10"/>
        <v>385200</v>
      </c>
      <c r="N51" s="75">
        <f t="shared" si="10"/>
        <v>115560</v>
      </c>
      <c r="O51" s="75">
        <f t="shared" si="10"/>
        <v>19260</v>
      </c>
      <c r="P51" s="75">
        <f t="shared" si="4"/>
        <v>60000</v>
      </c>
      <c r="Q51" s="76">
        <f t="shared" si="7"/>
        <v>4432020</v>
      </c>
    </row>
    <row r="52" spans="1:17" x14ac:dyDescent="0.2">
      <c r="A52" s="70">
        <v>51</v>
      </c>
      <c r="B52" s="80" t="s">
        <v>924</v>
      </c>
      <c r="C52" s="80" t="s">
        <v>916</v>
      </c>
      <c r="D52" s="82" t="s">
        <v>925</v>
      </c>
      <c r="E52" s="74">
        <v>314000</v>
      </c>
      <c r="F52" s="74">
        <f t="shared" si="9"/>
        <v>31400</v>
      </c>
      <c r="G52" s="74">
        <f t="shared" si="1"/>
        <v>9420</v>
      </c>
      <c r="H52" s="74">
        <f t="shared" si="2"/>
        <v>1570</v>
      </c>
      <c r="I52" s="74">
        <f t="shared" si="5"/>
        <v>42390</v>
      </c>
      <c r="J52" s="74">
        <f t="shared" si="6"/>
        <v>356390</v>
      </c>
      <c r="K52" s="75">
        <v>6000</v>
      </c>
      <c r="L52" s="75">
        <f t="shared" si="10"/>
        <v>3768000</v>
      </c>
      <c r="M52" s="75">
        <f t="shared" si="10"/>
        <v>376800</v>
      </c>
      <c r="N52" s="75">
        <f t="shared" si="10"/>
        <v>113040</v>
      </c>
      <c r="O52" s="75">
        <f t="shared" si="10"/>
        <v>18840</v>
      </c>
      <c r="P52" s="75">
        <f t="shared" si="4"/>
        <v>60000</v>
      </c>
      <c r="Q52" s="76">
        <f t="shared" si="7"/>
        <v>4336680</v>
      </c>
    </row>
    <row r="53" spans="1:17" x14ac:dyDescent="0.2">
      <c r="A53" s="70">
        <v>52</v>
      </c>
      <c r="B53" s="80" t="s">
        <v>926</v>
      </c>
      <c r="C53" s="80" t="s">
        <v>916</v>
      </c>
      <c r="D53" s="82" t="s">
        <v>880</v>
      </c>
      <c r="E53" s="74">
        <v>377000</v>
      </c>
      <c r="F53" s="74">
        <f t="shared" si="9"/>
        <v>37700</v>
      </c>
      <c r="G53" s="74">
        <f t="shared" si="1"/>
        <v>11310</v>
      </c>
      <c r="H53" s="74">
        <f t="shared" si="2"/>
        <v>1885</v>
      </c>
      <c r="I53" s="74">
        <f t="shared" si="5"/>
        <v>50895</v>
      </c>
      <c r="J53" s="74">
        <f t="shared" si="6"/>
        <v>427895</v>
      </c>
      <c r="K53" s="75">
        <v>6000</v>
      </c>
      <c r="L53" s="75">
        <f t="shared" si="10"/>
        <v>4524000</v>
      </c>
      <c r="M53" s="75">
        <f t="shared" si="10"/>
        <v>452400</v>
      </c>
      <c r="N53" s="75">
        <f t="shared" si="10"/>
        <v>135720</v>
      </c>
      <c r="O53" s="75">
        <f t="shared" si="10"/>
        <v>22620</v>
      </c>
      <c r="P53" s="75">
        <f t="shared" si="4"/>
        <v>60000</v>
      </c>
      <c r="Q53" s="76">
        <f t="shared" si="7"/>
        <v>5194740</v>
      </c>
    </row>
    <row r="54" spans="1:17" x14ac:dyDescent="0.2">
      <c r="A54" s="70">
        <v>53</v>
      </c>
      <c r="B54" s="80" t="s">
        <v>927</v>
      </c>
      <c r="C54" s="80" t="s">
        <v>916</v>
      </c>
      <c r="D54" s="82" t="s">
        <v>863</v>
      </c>
      <c r="E54" s="74">
        <v>321000</v>
      </c>
      <c r="F54" s="74">
        <f t="shared" si="9"/>
        <v>32100</v>
      </c>
      <c r="G54" s="74">
        <f t="shared" si="1"/>
        <v>9630</v>
      </c>
      <c r="H54" s="74">
        <f t="shared" si="2"/>
        <v>1605</v>
      </c>
      <c r="I54" s="74">
        <f t="shared" si="5"/>
        <v>43335</v>
      </c>
      <c r="J54" s="74">
        <f t="shared" si="6"/>
        <v>364335</v>
      </c>
      <c r="K54" s="75">
        <v>6000</v>
      </c>
      <c r="L54" s="75">
        <f t="shared" si="10"/>
        <v>3852000</v>
      </c>
      <c r="M54" s="75">
        <f t="shared" si="10"/>
        <v>385200</v>
      </c>
      <c r="N54" s="75">
        <f t="shared" si="10"/>
        <v>115560</v>
      </c>
      <c r="O54" s="75">
        <f t="shared" si="10"/>
        <v>19260</v>
      </c>
      <c r="P54" s="75">
        <f t="shared" si="4"/>
        <v>60000</v>
      </c>
      <c r="Q54" s="76">
        <f t="shared" si="7"/>
        <v>4432020</v>
      </c>
    </row>
    <row r="55" spans="1:17" x14ac:dyDescent="0.2">
      <c r="A55" s="70">
        <v>54</v>
      </c>
      <c r="B55" s="80" t="s">
        <v>928</v>
      </c>
      <c r="C55" s="80" t="s">
        <v>916</v>
      </c>
      <c r="D55" s="82" t="s">
        <v>929</v>
      </c>
      <c r="E55" s="74">
        <v>363000</v>
      </c>
      <c r="F55" s="74">
        <f t="shared" si="9"/>
        <v>36300</v>
      </c>
      <c r="G55" s="74">
        <f t="shared" si="1"/>
        <v>10890</v>
      </c>
      <c r="H55" s="74">
        <f t="shared" si="2"/>
        <v>1815</v>
      </c>
      <c r="I55" s="74">
        <f t="shared" si="5"/>
        <v>49005</v>
      </c>
      <c r="J55" s="74">
        <f t="shared" si="6"/>
        <v>412005</v>
      </c>
      <c r="K55" s="75">
        <v>6000</v>
      </c>
      <c r="L55" s="75">
        <f t="shared" si="10"/>
        <v>4356000</v>
      </c>
      <c r="M55" s="75">
        <f t="shared" si="10"/>
        <v>435600</v>
      </c>
      <c r="N55" s="75">
        <f t="shared" si="10"/>
        <v>130680</v>
      </c>
      <c r="O55" s="75">
        <f t="shared" si="10"/>
        <v>21780</v>
      </c>
      <c r="P55" s="75">
        <f t="shared" si="4"/>
        <v>60000</v>
      </c>
      <c r="Q55" s="76">
        <f t="shared" si="7"/>
        <v>5004060</v>
      </c>
    </row>
    <row r="56" spans="1:17" x14ac:dyDescent="0.2">
      <c r="A56" s="70">
        <v>55</v>
      </c>
      <c r="B56" s="80" t="s">
        <v>930</v>
      </c>
      <c r="C56" s="80" t="s">
        <v>916</v>
      </c>
      <c r="D56" s="82"/>
      <c r="E56" s="74">
        <v>391000</v>
      </c>
      <c r="F56" s="74">
        <f t="shared" si="9"/>
        <v>39100</v>
      </c>
      <c r="G56" s="74">
        <f t="shared" si="1"/>
        <v>11730</v>
      </c>
      <c r="H56" s="74">
        <f t="shared" si="2"/>
        <v>1955</v>
      </c>
      <c r="I56" s="74">
        <f t="shared" si="5"/>
        <v>52785</v>
      </c>
      <c r="J56" s="74">
        <f t="shared" si="6"/>
        <v>443785</v>
      </c>
      <c r="K56" s="75">
        <v>6000</v>
      </c>
      <c r="L56" s="75">
        <f t="shared" si="10"/>
        <v>4692000</v>
      </c>
      <c r="M56" s="75">
        <f t="shared" si="10"/>
        <v>469200</v>
      </c>
      <c r="N56" s="75">
        <f t="shared" si="10"/>
        <v>140760</v>
      </c>
      <c r="O56" s="75">
        <f t="shared" si="10"/>
        <v>23460</v>
      </c>
      <c r="P56" s="75">
        <f t="shared" si="4"/>
        <v>60000</v>
      </c>
      <c r="Q56" s="76">
        <f t="shared" si="7"/>
        <v>5385420</v>
      </c>
    </row>
    <row r="57" spans="1:17" x14ac:dyDescent="0.2">
      <c r="A57" s="70">
        <v>56</v>
      </c>
      <c r="B57" s="80" t="s">
        <v>931</v>
      </c>
      <c r="C57" s="80" t="s">
        <v>916</v>
      </c>
      <c r="D57" s="82" t="s">
        <v>932</v>
      </c>
      <c r="E57" s="74">
        <v>349000</v>
      </c>
      <c r="F57" s="74">
        <f t="shared" si="9"/>
        <v>34900</v>
      </c>
      <c r="G57" s="74">
        <f t="shared" si="1"/>
        <v>10470</v>
      </c>
      <c r="H57" s="74">
        <f t="shared" si="2"/>
        <v>1745</v>
      </c>
      <c r="I57" s="74">
        <f t="shared" si="5"/>
        <v>47115</v>
      </c>
      <c r="J57" s="74">
        <f t="shared" si="6"/>
        <v>396115</v>
      </c>
      <c r="K57" s="75">
        <v>6000</v>
      </c>
      <c r="L57" s="75">
        <f t="shared" si="10"/>
        <v>4188000</v>
      </c>
      <c r="M57" s="75">
        <f t="shared" si="10"/>
        <v>418800</v>
      </c>
      <c r="N57" s="75">
        <f t="shared" si="10"/>
        <v>125640</v>
      </c>
      <c r="O57" s="75">
        <f t="shared" si="10"/>
        <v>20940</v>
      </c>
      <c r="P57" s="75">
        <f t="shared" si="4"/>
        <v>60000</v>
      </c>
      <c r="Q57" s="76">
        <f t="shared" si="7"/>
        <v>4813380</v>
      </c>
    </row>
    <row r="58" spans="1:17" x14ac:dyDescent="0.2">
      <c r="A58" s="70">
        <v>57</v>
      </c>
      <c r="B58" s="80" t="s">
        <v>933</v>
      </c>
      <c r="C58" s="80" t="s">
        <v>916</v>
      </c>
      <c r="D58" s="82" t="s">
        <v>835</v>
      </c>
      <c r="E58" s="74">
        <v>384000</v>
      </c>
      <c r="F58" s="74">
        <f t="shared" si="9"/>
        <v>38400</v>
      </c>
      <c r="G58" s="74">
        <f t="shared" si="1"/>
        <v>11520</v>
      </c>
      <c r="H58" s="74">
        <f t="shared" si="2"/>
        <v>1920</v>
      </c>
      <c r="I58" s="74">
        <f t="shared" si="5"/>
        <v>51840</v>
      </c>
      <c r="J58" s="74">
        <f t="shared" si="6"/>
        <v>435840</v>
      </c>
      <c r="K58" s="75">
        <v>6000</v>
      </c>
      <c r="L58" s="75">
        <f t="shared" si="10"/>
        <v>4608000</v>
      </c>
      <c r="M58" s="75">
        <f t="shared" si="10"/>
        <v>460800</v>
      </c>
      <c r="N58" s="75">
        <f t="shared" si="10"/>
        <v>138240</v>
      </c>
      <c r="O58" s="75">
        <f t="shared" si="10"/>
        <v>23040</v>
      </c>
      <c r="P58" s="75">
        <f t="shared" si="4"/>
        <v>60000</v>
      </c>
      <c r="Q58" s="76">
        <f t="shared" si="7"/>
        <v>5290080</v>
      </c>
    </row>
    <row r="59" spans="1:17" x14ac:dyDescent="0.2">
      <c r="A59" s="70">
        <v>58</v>
      </c>
      <c r="B59" s="80" t="s">
        <v>934</v>
      </c>
      <c r="C59" s="80" t="s">
        <v>916</v>
      </c>
      <c r="D59" s="82" t="s">
        <v>935</v>
      </c>
      <c r="E59" s="74">
        <v>314000</v>
      </c>
      <c r="F59" s="74">
        <f t="shared" si="9"/>
        <v>31400</v>
      </c>
      <c r="G59" s="74">
        <f t="shared" si="1"/>
        <v>9420</v>
      </c>
      <c r="H59" s="74">
        <f t="shared" si="2"/>
        <v>1570</v>
      </c>
      <c r="I59" s="74">
        <f t="shared" si="5"/>
        <v>42390</v>
      </c>
      <c r="J59" s="74">
        <f t="shared" si="6"/>
        <v>356390</v>
      </c>
      <c r="K59" s="75">
        <v>6000</v>
      </c>
      <c r="L59" s="75">
        <f t="shared" si="10"/>
        <v>3768000</v>
      </c>
      <c r="M59" s="75">
        <f t="shared" si="10"/>
        <v>376800</v>
      </c>
      <c r="N59" s="75">
        <f t="shared" si="10"/>
        <v>113040</v>
      </c>
      <c r="O59" s="75">
        <f t="shared" si="10"/>
        <v>18840</v>
      </c>
      <c r="P59" s="75">
        <f t="shared" si="4"/>
        <v>60000</v>
      </c>
      <c r="Q59" s="76">
        <f t="shared" si="7"/>
        <v>4336680</v>
      </c>
    </row>
    <row r="60" spans="1:17" x14ac:dyDescent="0.2">
      <c r="A60" s="70">
        <v>59</v>
      </c>
      <c r="B60" s="80" t="s">
        <v>936</v>
      </c>
      <c r="C60" s="80" t="s">
        <v>916</v>
      </c>
      <c r="D60" s="82" t="s">
        <v>937</v>
      </c>
      <c r="E60" s="74">
        <v>300000</v>
      </c>
      <c r="F60" s="74">
        <f t="shared" si="9"/>
        <v>30000</v>
      </c>
      <c r="G60" s="74">
        <f t="shared" si="1"/>
        <v>9000</v>
      </c>
      <c r="H60" s="74">
        <f t="shared" si="2"/>
        <v>1500</v>
      </c>
      <c r="I60" s="74">
        <f t="shared" si="5"/>
        <v>40500</v>
      </c>
      <c r="J60" s="74">
        <f t="shared" si="6"/>
        <v>340500</v>
      </c>
      <c r="K60" s="75">
        <v>5000</v>
      </c>
      <c r="L60" s="75">
        <f t="shared" si="10"/>
        <v>3600000</v>
      </c>
      <c r="M60" s="75">
        <f t="shared" si="10"/>
        <v>360000</v>
      </c>
      <c r="N60" s="75">
        <f t="shared" si="10"/>
        <v>108000</v>
      </c>
      <c r="O60" s="75">
        <f t="shared" si="10"/>
        <v>18000</v>
      </c>
      <c r="P60" s="75">
        <f t="shared" si="4"/>
        <v>50000</v>
      </c>
      <c r="Q60" s="76">
        <f t="shared" si="7"/>
        <v>4136000</v>
      </c>
    </row>
    <row r="61" spans="1:17" x14ac:dyDescent="0.2">
      <c r="A61" s="70">
        <v>60</v>
      </c>
      <c r="B61" s="80" t="s">
        <v>938</v>
      </c>
      <c r="C61" s="80" t="s">
        <v>916</v>
      </c>
      <c r="D61" s="82" t="s">
        <v>835</v>
      </c>
      <c r="E61" s="74">
        <v>384000</v>
      </c>
      <c r="F61" s="74">
        <f t="shared" si="9"/>
        <v>38400</v>
      </c>
      <c r="G61" s="74">
        <f t="shared" si="1"/>
        <v>11520</v>
      </c>
      <c r="H61" s="74">
        <f t="shared" si="2"/>
        <v>1920</v>
      </c>
      <c r="I61" s="74">
        <f t="shared" si="5"/>
        <v>51840</v>
      </c>
      <c r="J61" s="74">
        <f t="shared" si="6"/>
        <v>435840</v>
      </c>
      <c r="K61" s="75">
        <v>6000</v>
      </c>
      <c r="L61" s="75">
        <f t="shared" si="10"/>
        <v>4608000</v>
      </c>
      <c r="M61" s="75">
        <f t="shared" si="10"/>
        <v>460800</v>
      </c>
      <c r="N61" s="75">
        <f t="shared" si="10"/>
        <v>138240</v>
      </c>
      <c r="O61" s="75">
        <f t="shared" si="10"/>
        <v>23040</v>
      </c>
      <c r="P61" s="75">
        <f t="shared" si="4"/>
        <v>60000</v>
      </c>
      <c r="Q61" s="76">
        <f t="shared" si="7"/>
        <v>5290080</v>
      </c>
    </row>
    <row r="62" spans="1:17" x14ac:dyDescent="0.2">
      <c r="A62" s="70">
        <v>61</v>
      </c>
      <c r="B62" s="80" t="s">
        <v>939</v>
      </c>
      <c r="C62" s="80" t="s">
        <v>916</v>
      </c>
      <c r="D62" s="82" t="s">
        <v>940</v>
      </c>
      <c r="E62" s="74">
        <v>391000</v>
      </c>
      <c r="F62" s="74">
        <f t="shared" si="9"/>
        <v>39100</v>
      </c>
      <c r="G62" s="74">
        <f t="shared" si="1"/>
        <v>11730</v>
      </c>
      <c r="H62" s="74">
        <f t="shared" si="2"/>
        <v>1955</v>
      </c>
      <c r="I62" s="74">
        <f t="shared" si="5"/>
        <v>52785</v>
      </c>
      <c r="J62" s="74">
        <f t="shared" si="6"/>
        <v>443785</v>
      </c>
      <c r="K62" s="75">
        <v>6000</v>
      </c>
      <c r="L62" s="75">
        <f t="shared" si="10"/>
        <v>4692000</v>
      </c>
      <c r="M62" s="75">
        <f t="shared" si="10"/>
        <v>469200</v>
      </c>
      <c r="N62" s="75">
        <f t="shared" si="10"/>
        <v>140760</v>
      </c>
      <c r="O62" s="75">
        <f t="shared" si="10"/>
        <v>23460</v>
      </c>
      <c r="P62" s="75">
        <f t="shared" si="4"/>
        <v>60000</v>
      </c>
      <c r="Q62" s="76">
        <f t="shared" si="7"/>
        <v>5385420</v>
      </c>
    </row>
    <row r="63" spans="1:17" x14ac:dyDescent="0.2">
      <c r="A63" s="70">
        <v>62</v>
      </c>
      <c r="B63" s="80" t="s">
        <v>941</v>
      </c>
      <c r="C63" s="80" t="s">
        <v>916</v>
      </c>
      <c r="D63" s="82" t="s">
        <v>942</v>
      </c>
      <c r="E63" s="74">
        <v>377000</v>
      </c>
      <c r="F63" s="74">
        <f t="shared" si="9"/>
        <v>37700</v>
      </c>
      <c r="G63" s="74">
        <f t="shared" si="1"/>
        <v>11310</v>
      </c>
      <c r="H63" s="74">
        <f t="shared" si="2"/>
        <v>1885</v>
      </c>
      <c r="I63" s="74">
        <f t="shared" si="5"/>
        <v>50895</v>
      </c>
      <c r="J63" s="74">
        <f t="shared" si="6"/>
        <v>427895</v>
      </c>
      <c r="K63" s="75">
        <v>6000</v>
      </c>
      <c r="L63" s="75">
        <f t="shared" si="10"/>
        <v>4524000</v>
      </c>
      <c r="M63" s="75">
        <f t="shared" si="10"/>
        <v>452400</v>
      </c>
      <c r="N63" s="75">
        <f t="shared" si="10"/>
        <v>135720</v>
      </c>
      <c r="O63" s="75">
        <f t="shared" si="10"/>
        <v>22620</v>
      </c>
      <c r="P63" s="75">
        <f t="shared" si="4"/>
        <v>60000</v>
      </c>
      <c r="Q63" s="76">
        <f t="shared" si="7"/>
        <v>5194740</v>
      </c>
    </row>
    <row r="64" spans="1:17" x14ac:dyDescent="0.2">
      <c r="A64" s="70">
        <v>63</v>
      </c>
      <c r="B64" s="80" t="s">
        <v>943</v>
      </c>
      <c r="C64" s="80" t="s">
        <v>916</v>
      </c>
      <c r="D64" s="82" t="s">
        <v>944</v>
      </c>
      <c r="E64" s="74">
        <v>391000</v>
      </c>
      <c r="F64" s="74">
        <f t="shared" si="9"/>
        <v>39100</v>
      </c>
      <c r="G64" s="74">
        <f t="shared" si="1"/>
        <v>11730</v>
      </c>
      <c r="H64" s="74">
        <f t="shared" si="2"/>
        <v>1955</v>
      </c>
      <c r="I64" s="74">
        <f t="shared" si="5"/>
        <v>52785</v>
      </c>
      <c r="J64" s="74">
        <f t="shared" si="6"/>
        <v>443785</v>
      </c>
      <c r="K64" s="75">
        <v>6000</v>
      </c>
      <c r="L64" s="75">
        <f t="shared" si="10"/>
        <v>4692000</v>
      </c>
      <c r="M64" s="75">
        <f t="shared" si="10"/>
        <v>469200</v>
      </c>
      <c r="N64" s="75">
        <f t="shared" si="10"/>
        <v>140760</v>
      </c>
      <c r="O64" s="75">
        <f t="shared" si="10"/>
        <v>23460</v>
      </c>
      <c r="P64" s="75">
        <f t="shared" si="4"/>
        <v>60000</v>
      </c>
      <c r="Q64" s="76">
        <f t="shared" si="7"/>
        <v>5385420</v>
      </c>
    </row>
    <row r="65" spans="1:17" x14ac:dyDescent="0.2">
      <c r="A65" s="70">
        <v>64</v>
      </c>
      <c r="B65" s="80" t="s">
        <v>945</v>
      </c>
      <c r="C65" s="80" t="s">
        <v>916</v>
      </c>
      <c r="D65" s="82" t="s">
        <v>946</v>
      </c>
      <c r="E65" s="74">
        <v>363000</v>
      </c>
      <c r="F65" s="74">
        <f t="shared" si="9"/>
        <v>36300</v>
      </c>
      <c r="G65" s="74">
        <f t="shared" si="1"/>
        <v>10890</v>
      </c>
      <c r="H65" s="74">
        <f t="shared" si="2"/>
        <v>1815</v>
      </c>
      <c r="I65" s="74">
        <f t="shared" si="5"/>
        <v>49005</v>
      </c>
      <c r="J65" s="74">
        <f t="shared" si="6"/>
        <v>412005</v>
      </c>
      <c r="K65" s="75">
        <v>6000</v>
      </c>
      <c r="L65" s="75">
        <f t="shared" si="10"/>
        <v>4356000</v>
      </c>
      <c r="M65" s="75">
        <f t="shared" si="10"/>
        <v>435600</v>
      </c>
      <c r="N65" s="75">
        <f t="shared" si="10"/>
        <v>130680</v>
      </c>
      <c r="O65" s="75">
        <f t="shared" si="10"/>
        <v>21780</v>
      </c>
      <c r="P65" s="75">
        <f t="shared" si="4"/>
        <v>60000</v>
      </c>
      <c r="Q65" s="76">
        <f t="shared" si="7"/>
        <v>5004060</v>
      </c>
    </row>
    <row r="66" spans="1:17" x14ac:dyDescent="0.2">
      <c r="A66" s="70">
        <v>65</v>
      </c>
      <c r="B66" s="80" t="s">
        <v>947</v>
      </c>
      <c r="C66" s="80" t="s">
        <v>916</v>
      </c>
      <c r="D66" s="82" t="s">
        <v>946</v>
      </c>
      <c r="E66" s="74">
        <v>363000</v>
      </c>
      <c r="F66" s="74">
        <f t="shared" si="9"/>
        <v>36300</v>
      </c>
      <c r="G66" s="74">
        <f t="shared" ref="G66:G89" si="11">E66*3%</f>
        <v>10890</v>
      </c>
      <c r="H66" s="74">
        <f t="shared" ref="H66:H107" si="12">E66*0.5%</f>
        <v>1815</v>
      </c>
      <c r="I66" s="74">
        <f t="shared" si="5"/>
        <v>49005</v>
      </c>
      <c r="J66" s="74">
        <f t="shared" si="6"/>
        <v>412005</v>
      </c>
      <c r="K66" s="75">
        <v>6000</v>
      </c>
      <c r="L66" s="75">
        <f t="shared" ref="L66:O97" si="13">E66*12</f>
        <v>4356000</v>
      </c>
      <c r="M66" s="75">
        <f t="shared" si="13"/>
        <v>435600</v>
      </c>
      <c r="N66" s="75">
        <f t="shared" si="13"/>
        <v>130680</v>
      </c>
      <c r="O66" s="75">
        <f t="shared" si="13"/>
        <v>21780</v>
      </c>
      <c r="P66" s="75">
        <f t="shared" ref="P66:P89" si="14">K66*10</f>
        <v>60000</v>
      </c>
      <c r="Q66" s="76">
        <f t="shared" si="7"/>
        <v>5004060</v>
      </c>
    </row>
    <row r="67" spans="1:17" x14ac:dyDescent="0.2">
      <c r="A67" s="70">
        <v>66</v>
      </c>
      <c r="B67" s="80" t="s">
        <v>948</v>
      </c>
      <c r="C67" s="80" t="s">
        <v>916</v>
      </c>
      <c r="D67" s="82" t="s">
        <v>949</v>
      </c>
      <c r="E67" s="74">
        <v>363000</v>
      </c>
      <c r="F67" s="74">
        <f t="shared" si="9"/>
        <v>36300</v>
      </c>
      <c r="G67" s="74">
        <f t="shared" si="11"/>
        <v>10890</v>
      </c>
      <c r="H67" s="74">
        <f t="shared" si="12"/>
        <v>1815</v>
      </c>
      <c r="I67" s="74">
        <f t="shared" ref="I67:I108" si="15">H67+G67+F67</f>
        <v>49005</v>
      </c>
      <c r="J67" s="74">
        <f t="shared" ref="J67:J108" si="16">H67+G67+F67+E67</f>
        <v>412005</v>
      </c>
      <c r="K67" s="75">
        <v>6000</v>
      </c>
      <c r="L67" s="75">
        <f t="shared" si="13"/>
        <v>4356000</v>
      </c>
      <c r="M67" s="75">
        <f t="shared" si="13"/>
        <v>435600</v>
      </c>
      <c r="N67" s="75">
        <f t="shared" si="13"/>
        <v>130680</v>
      </c>
      <c r="O67" s="75">
        <f t="shared" si="13"/>
        <v>21780</v>
      </c>
      <c r="P67" s="75">
        <f t="shared" si="14"/>
        <v>60000</v>
      </c>
      <c r="Q67" s="76">
        <f t="shared" ref="Q67:Q107" si="17">P67+O67+N67+M67+L67</f>
        <v>5004060</v>
      </c>
    </row>
    <row r="68" spans="1:17" x14ac:dyDescent="0.2">
      <c r="A68" s="70">
        <v>67</v>
      </c>
      <c r="B68" s="80" t="s">
        <v>950</v>
      </c>
      <c r="C68" s="80" t="s">
        <v>916</v>
      </c>
      <c r="D68" s="82" t="s">
        <v>858</v>
      </c>
      <c r="E68" s="74">
        <v>349000</v>
      </c>
      <c r="F68" s="74">
        <f t="shared" si="9"/>
        <v>34900</v>
      </c>
      <c r="G68" s="74">
        <f t="shared" si="11"/>
        <v>10470</v>
      </c>
      <c r="H68" s="74">
        <f t="shared" si="12"/>
        <v>1745</v>
      </c>
      <c r="I68" s="74">
        <f t="shared" si="15"/>
        <v>47115</v>
      </c>
      <c r="J68" s="74">
        <f t="shared" si="16"/>
        <v>396115</v>
      </c>
      <c r="K68" s="75">
        <v>6000</v>
      </c>
      <c r="L68" s="75">
        <f t="shared" si="13"/>
        <v>4188000</v>
      </c>
      <c r="M68" s="75">
        <f t="shared" si="13"/>
        <v>418800</v>
      </c>
      <c r="N68" s="75">
        <f t="shared" si="13"/>
        <v>125640</v>
      </c>
      <c r="O68" s="75">
        <f t="shared" si="13"/>
        <v>20940</v>
      </c>
      <c r="P68" s="75">
        <f t="shared" si="14"/>
        <v>60000</v>
      </c>
      <c r="Q68" s="76">
        <f t="shared" si="17"/>
        <v>4813380</v>
      </c>
    </row>
    <row r="69" spans="1:17" x14ac:dyDescent="0.2">
      <c r="A69" s="70">
        <v>68</v>
      </c>
      <c r="B69" s="80" t="s">
        <v>951</v>
      </c>
      <c r="C69" s="80" t="s">
        <v>916</v>
      </c>
      <c r="D69" s="82" t="s">
        <v>952</v>
      </c>
      <c r="E69" s="74">
        <v>370000</v>
      </c>
      <c r="F69" s="74">
        <f t="shared" si="9"/>
        <v>37000</v>
      </c>
      <c r="G69" s="74">
        <f t="shared" si="11"/>
        <v>11100</v>
      </c>
      <c r="H69" s="74">
        <f t="shared" si="12"/>
        <v>1850</v>
      </c>
      <c r="I69" s="74">
        <f t="shared" si="15"/>
        <v>49950</v>
      </c>
      <c r="J69" s="74">
        <f t="shared" si="16"/>
        <v>419950</v>
      </c>
      <c r="K69" s="75">
        <v>6000</v>
      </c>
      <c r="L69" s="75">
        <f t="shared" si="13"/>
        <v>4440000</v>
      </c>
      <c r="M69" s="75">
        <f t="shared" si="13"/>
        <v>444000</v>
      </c>
      <c r="N69" s="75">
        <f t="shared" si="13"/>
        <v>133200</v>
      </c>
      <c r="O69" s="75">
        <f t="shared" si="13"/>
        <v>22200</v>
      </c>
      <c r="P69" s="75">
        <f t="shared" si="14"/>
        <v>60000</v>
      </c>
      <c r="Q69" s="76">
        <f t="shared" si="17"/>
        <v>5099400</v>
      </c>
    </row>
    <row r="70" spans="1:17" x14ac:dyDescent="0.2">
      <c r="A70" s="70">
        <v>69</v>
      </c>
      <c r="B70" s="75" t="s">
        <v>953</v>
      </c>
      <c r="C70" s="75" t="s">
        <v>916</v>
      </c>
      <c r="D70" s="81" t="s">
        <v>832</v>
      </c>
      <c r="E70" s="74">
        <v>340000</v>
      </c>
      <c r="F70" s="74">
        <f t="shared" si="9"/>
        <v>34000</v>
      </c>
      <c r="G70" s="74">
        <f t="shared" si="11"/>
        <v>10200</v>
      </c>
      <c r="H70" s="74">
        <f t="shared" si="12"/>
        <v>1700</v>
      </c>
      <c r="I70" s="74">
        <f t="shared" si="15"/>
        <v>45900</v>
      </c>
      <c r="J70" s="74">
        <f t="shared" si="16"/>
        <v>385900</v>
      </c>
      <c r="K70" s="75">
        <v>6000</v>
      </c>
      <c r="L70" s="75">
        <f t="shared" si="13"/>
        <v>4080000</v>
      </c>
      <c r="M70" s="75">
        <f t="shared" si="13"/>
        <v>408000</v>
      </c>
      <c r="N70" s="75">
        <f t="shared" si="13"/>
        <v>122400</v>
      </c>
      <c r="O70" s="75">
        <f t="shared" si="13"/>
        <v>20400</v>
      </c>
      <c r="P70" s="75">
        <f t="shared" si="14"/>
        <v>60000</v>
      </c>
      <c r="Q70" s="76">
        <f t="shared" si="17"/>
        <v>4690800</v>
      </c>
    </row>
    <row r="71" spans="1:17" x14ac:dyDescent="0.2">
      <c r="A71" s="70">
        <v>70</v>
      </c>
      <c r="B71" s="80" t="s">
        <v>954</v>
      </c>
      <c r="C71" s="83" t="s">
        <v>916</v>
      </c>
      <c r="D71" s="82" t="s">
        <v>955</v>
      </c>
      <c r="E71" s="74">
        <v>307000</v>
      </c>
      <c r="F71" s="74">
        <f t="shared" si="9"/>
        <v>30700</v>
      </c>
      <c r="G71" s="74">
        <f t="shared" si="11"/>
        <v>9210</v>
      </c>
      <c r="H71" s="74">
        <f t="shared" si="12"/>
        <v>1535</v>
      </c>
      <c r="I71" s="74">
        <f t="shared" si="15"/>
        <v>41445</v>
      </c>
      <c r="J71" s="74">
        <f t="shared" si="16"/>
        <v>348445</v>
      </c>
      <c r="K71" s="75">
        <v>6000</v>
      </c>
      <c r="L71" s="75">
        <f t="shared" si="13"/>
        <v>3684000</v>
      </c>
      <c r="M71" s="75">
        <f t="shared" si="13"/>
        <v>368400</v>
      </c>
      <c r="N71" s="75">
        <f t="shared" si="13"/>
        <v>110520</v>
      </c>
      <c r="O71" s="75">
        <f t="shared" si="13"/>
        <v>18420</v>
      </c>
      <c r="P71" s="75">
        <f t="shared" si="14"/>
        <v>60000</v>
      </c>
      <c r="Q71" s="76">
        <f t="shared" si="17"/>
        <v>4241340</v>
      </c>
    </row>
    <row r="72" spans="1:17" x14ac:dyDescent="0.2">
      <c r="A72" s="70">
        <v>71</v>
      </c>
      <c r="B72" s="80" t="s">
        <v>956</v>
      </c>
      <c r="C72" s="80" t="s">
        <v>916</v>
      </c>
      <c r="D72" s="82" t="s">
        <v>942</v>
      </c>
      <c r="E72" s="74">
        <v>377000</v>
      </c>
      <c r="F72" s="74">
        <f t="shared" si="9"/>
        <v>37700</v>
      </c>
      <c r="G72" s="74">
        <f t="shared" si="11"/>
        <v>11310</v>
      </c>
      <c r="H72" s="74">
        <f t="shared" si="12"/>
        <v>1885</v>
      </c>
      <c r="I72" s="74">
        <f t="shared" si="15"/>
        <v>50895</v>
      </c>
      <c r="J72" s="74">
        <f t="shared" si="16"/>
        <v>427895</v>
      </c>
      <c r="K72" s="75">
        <v>6000</v>
      </c>
      <c r="L72" s="75">
        <f t="shared" si="13"/>
        <v>4524000</v>
      </c>
      <c r="M72" s="75">
        <f t="shared" si="13"/>
        <v>452400</v>
      </c>
      <c r="N72" s="75">
        <f t="shared" si="13"/>
        <v>135720</v>
      </c>
      <c r="O72" s="75">
        <f t="shared" si="13"/>
        <v>22620</v>
      </c>
      <c r="P72" s="75">
        <f t="shared" si="14"/>
        <v>60000</v>
      </c>
      <c r="Q72" s="76">
        <f t="shared" si="17"/>
        <v>5194740</v>
      </c>
    </row>
    <row r="73" spans="1:17" x14ac:dyDescent="0.2">
      <c r="A73" s="70">
        <v>72</v>
      </c>
      <c r="B73" s="80" t="s">
        <v>957</v>
      </c>
      <c r="C73" s="80" t="s">
        <v>916</v>
      </c>
      <c r="D73" s="82"/>
      <c r="E73" s="74">
        <v>300000</v>
      </c>
      <c r="F73" s="74">
        <f t="shared" si="9"/>
        <v>30000</v>
      </c>
      <c r="G73" s="74">
        <f t="shared" si="11"/>
        <v>9000</v>
      </c>
      <c r="H73" s="74">
        <f t="shared" si="12"/>
        <v>1500</v>
      </c>
      <c r="I73" s="74">
        <f t="shared" si="15"/>
        <v>40500</v>
      </c>
      <c r="J73" s="74">
        <f t="shared" si="16"/>
        <v>340500</v>
      </c>
      <c r="K73" s="75">
        <v>5000</v>
      </c>
      <c r="L73" s="75">
        <f t="shared" si="13"/>
        <v>3600000</v>
      </c>
      <c r="M73" s="75">
        <f t="shared" si="13"/>
        <v>360000</v>
      </c>
      <c r="N73" s="75">
        <f t="shared" si="13"/>
        <v>108000</v>
      </c>
      <c r="O73" s="75">
        <f t="shared" si="13"/>
        <v>18000</v>
      </c>
      <c r="P73" s="75">
        <f t="shared" si="14"/>
        <v>50000</v>
      </c>
      <c r="Q73" s="76">
        <f t="shared" si="17"/>
        <v>4136000</v>
      </c>
    </row>
    <row r="74" spans="1:17" x14ac:dyDescent="0.2">
      <c r="A74" s="70">
        <v>73</v>
      </c>
      <c r="B74" s="80" t="s">
        <v>958</v>
      </c>
      <c r="C74" s="80" t="s">
        <v>916</v>
      </c>
      <c r="D74" s="82" t="s">
        <v>959</v>
      </c>
      <c r="E74" s="74">
        <v>349000</v>
      </c>
      <c r="F74" s="74">
        <f t="shared" si="9"/>
        <v>34900</v>
      </c>
      <c r="G74" s="74">
        <f t="shared" si="11"/>
        <v>10470</v>
      </c>
      <c r="H74" s="74">
        <f t="shared" si="12"/>
        <v>1745</v>
      </c>
      <c r="I74" s="74">
        <f t="shared" si="15"/>
        <v>47115</v>
      </c>
      <c r="J74" s="74">
        <f t="shared" si="16"/>
        <v>396115</v>
      </c>
      <c r="K74" s="75">
        <v>6000</v>
      </c>
      <c r="L74" s="75">
        <f t="shared" si="13"/>
        <v>4188000</v>
      </c>
      <c r="M74" s="75">
        <f t="shared" si="13"/>
        <v>418800</v>
      </c>
      <c r="N74" s="75">
        <f t="shared" si="13"/>
        <v>125640</v>
      </c>
      <c r="O74" s="75">
        <f t="shared" si="13"/>
        <v>20940</v>
      </c>
      <c r="P74" s="75">
        <f t="shared" si="14"/>
        <v>60000</v>
      </c>
      <c r="Q74" s="76">
        <f t="shared" si="17"/>
        <v>4813380</v>
      </c>
    </row>
    <row r="75" spans="1:17" x14ac:dyDescent="0.2">
      <c r="A75" s="70">
        <v>74</v>
      </c>
      <c r="B75" s="80" t="s">
        <v>960</v>
      </c>
      <c r="C75" s="80" t="s">
        <v>916</v>
      </c>
      <c r="D75" s="82" t="s">
        <v>961</v>
      </c>
      <c r="E75" s="74">
        <v>363000</v>
      </c>
      <c r="F75" s="74">
        <f t="shared" si="9"/>
        <v>36300</v>
      </c>
      <c r="G75" s="74">
        <f t="shared" si="11"/>
        <v>10890</v>
      </c>
      <c r="H75" s="74">
        <f t="shared" si="12"/>
        <v>1815</v>
      </c>
      <c r="I75" s="74">
        <f t="shared" si="15"/>
        <v>49005</v>
      </c>
      <c r="J75" s="74">
        <f t="shared" si="16"/>
        <v>412005</v>
      </c>
      <c r="K75" s="75">
        <v>6000</v>
      </c>
      <c r="L75" s="75">
        <f t="shared" si="13"/>
        <v>4356000</v>
      </c>
      <c r="M75" s="75">
        <f t="shared" si="13"/>
        <v>435600</v>
      </c>
      <c r="N75" s="75">
        <f t="shared" si="13"/>
        <v>130680</v>
      </c>
      <c r="O75" s="75">
        <f t="shared" si="13"/>
        <v>21780</v>
      </c>
      <c r="P75" s="75">
        <f t="shared" si="14"/>
        <v>60000</v>
      </c>
      <c r="Q75" s="76">
        <f t="shared" si="17"/>
        <v>5004060</v>
      </c>
    </row>
    <row r="76" spans="1:17" x14ac:dyDescent="0.2">
      <c r="A76" s="70">
        <v>75</v>
      </c>
      <c r="B76" s="80" t="s">
        <v>962</v>
      </c>
      <c r="C76" s="80" t="s">
        <v>916</v>
      </c>
      <c r="D76" s="82" t="s">
        <v>963</v>
      </c>
      <c r="E76" s="74">
        <v>377000</v>
      </c>
      <c r="F76" s="74">
        <f t="shared" si="9"/>
        <v>37700</v>
      </c>
      <c r="G76" s="74">
        <f t="shared" si="11"/>
        <v>11310</v>
      </c>
      <c r="H76" s="74">
        <f t="shared" si="12"/>
        <v>1885</v>
      </c>
      <c r="I76" s="74">
        <f t="shared" si="15"/>
        <v>50895</v>
      </c>
      <c r="J76" s="74">
        <f t="shared" si="16"/>
        <v>427895</v>
      </c>
      <c r="K76" s="75">
        <v>6000</v>
      </c>
      <c r="L76" s="75">
        <f t="shared" si="13"/>
        <v>4524000</v>
      </c>
      <c r="M76" s="75">
        <f t="shared" si="13"/>
        <v>452400</v>
      </c>
      <c r="N76" s="75">
        <f t="shared" si="13"/>
        <v>135720</v>
      </c>
      <c r="O76" s="75">
        <f t="shared" si="13"/>
        <v>22620</v>
      </c>
      <c r="P76" s="75">
        <f t="shared" si="14"/>
        <v>60000</v>
      </c>
      <c r="Q76" s="76">
        <f t="shared" si="17"/>
        <v>5194740</v>
      </c>
    </row>
    <row r="77" spans="1:17" x14ac:dyDescent="0.2">
      <c r="A77" s="70">
        <v>76</v>
      </c>
      <c r="B77" s="80" t="s">
        <v>964</v>
      </c>
      <c r="C77" s="80" t="s">
        <v>916</v>
      </c>
      <c r="D77" s="82" t="s">
        <v>944</v>
      </c>
      <c r="E77" s="74">
        <v>391000</v>
      </c>
      <c r="F77" s="74">
        <f t="shared" si="9"/>
        <v>39100</v>
      </c>
      <c r="G77" s="74">
        <f t="shared" si="11"/>
        <v>11730</v>
      </c>
      <c r="H77" s="74">
        <f t="shared" si="12"/>
        <v>1955</v>
      </c>
      <c r="I77" s="74">
        <f t="shared" si="15"/>
        <v>52785</v>
      </c>
      <c r="J77" s="74">
        <f t="shared" si="16"/>
        <v>443785</v>
      </c>
      <c r="K77" s="75">
        <v>6000</v>
      </c>
      <c r="L77" s="75">
        <f t="shared" si="13"/>
        <v>4692000</v>
      </c>
      <c r="M77" s="75">
        <f t="shared" si="13"/>
        <v>469200</v>
      </c>
      <c r="N77" s="75">
        <f t="shared" si="13"/>
        <v>140760</v>
      </c>
      <c r="O77" s="75">
        <f t="shared" si="13"/>
        <v>23460</v>
      </c>
      <c r="P77" s="75">
        <f t="shared" si="14"/>
        <v>60000</v>
      </c>
      <c r="Q77" s="76">
        <f t="shared" si="17"/>
        <v>5385420</v>
      </c>
    </row>
    <row r="78" spans="1:17" x14ac:dyDescent="0.2">
      <c r="A78" s="70">
        <v>77</v>
      </c>
      <c r="B78" s="80" t="s">
        <v>965</v>
      </c>
      <c r="C78" s="80" t="s">
        <v>916</v>
      </c>
      <c r="D78" s="82" t="s">
        <v>966</v>
      </c>
      <c r="E78" s="74">
        <v>363000</v>
      </c>
      <c r="F78" s="74">
        <f t="shared" si="9"/>
        <v>36300</v>
      </c>
      <c r="G78" s="74">
        <f t="shared" si="11"/>
        <v>10890</v>
      </c>
      <c r="H78" s="74">
        <f t="shared" si="12"/>
        <v>1815</v>
      </c>
      <c r="I78" s="74">
        <f t="shared" si="15"/>
        <v>49005</v>
      </c>
      <c r="J78" s="74">
        <f t="shared" si="16"/>
        <v>412005</v>
      </c>
      <c r="K78" s="75">
        <v>6000</v>
      </c>
      <c r="L78" s="75">
        <f t="shared" si="13"/>
        <v>4356000</v>
      </c>
      <c r="M78" s="75">
        <f t="shared" si="13"/>
        <v>435600</v>
      </c>
      <c r="N78" s="75">
        <f t="shared" si="13"/>
        <v>130680</v>
      </c>
      <c r="O78" s="75">
        <f t="shared" si="13"/>
        <v>21780</v>
      </c>
      <c r="P78" s="75">
        <f t="shared" si="14"/>
        <v>60000</v>
      </c>
      <c r="Q78" s="76">
        <f t="shared" si="17"/>
        <v>5004060</v>
      </c>
    </row>
    <row r="79" spans="1:17" x14ac:dyDescent="0.2">
      <c r="A79" s="70">
        <v>78</v>
      </c>
      <c r="B79" s="80" t="s">
        <v>967</v>
      </c>
      <c r="C79" s="80" t="s">
        <v>916</v>
      </c>
      <c r="D79" s="82" t="s">
        <v>968</v>
      </c>
      <c r="E79" s="74">
        <v>314000</v>
      </c>
      <c r="F79" s="74">
        <f t="shared" si="9"/>
        <v>31400</v>
      </c>
      <c r="G79" s="74">
        <f t="shared" si="11"/>
        <v>9420</v>
      </c>
      <c r="H79" s="74">
        <f t="shared" si="12"/>
        <v>1570</v>
      </c>
      <c r="I79" s="74">
        <f t="shared" si="15"/>
        <v>42390</v>
      </c>
      <c r="J79" s="74">
        <f t="shared" si="16"/>
        <v>356390</v>
      </c>
      <c r="K79" s="75">
        <v>6000</v>
      </c>
      <c r="L79" s="75">
        <f t="shared" si="13"/>
        <v>3768000</v>
      </c>
      <c r="M79" s="75">
        <f t="shared" si="13"/>
        <v>376800</v>
      </c>
      <c r="N79" s="75">
        <f t="shared" si="13"/>
        <v>113040</v>
      </c>
      <c r="O79" s="75">
        <f t="shared" si="13"/>
        <v>18840</v>
      </c>
      <c r="P79" s="75">
        <f t="shared" si="14"/>
        <v>60000</v>
      </c>
      <c r="Q79" s="76">
        <f t="shared" si="17"/>
        <v>4336680</v>
      </c>
    </row>
    <row r="80" spans="1:17" x14ac:dyDescent="0.2">
      <c r="A80" s="70">
        <v>79</v>
      </c>
      <c r="B80" s="80" t="s">
        <v>969</v>
      </c>
      <c r="C80" s="80" t="s">
        <v>916</v>
      </c>
      <c r="D80" s="82" t="s">
        <v>970</v>
      </c>
      <c r="E80" s="74">
        <v>349000</v>
      </c>
      <c r="F80" s="74">
        <f t="shared" si="9"/>
        <v>34900</v>
      </c>
      <c r="G80" s="74">
        <f t="shared" si="11"/>
        <v>10470</v>
      </c>
      <c r="H80" s="74">
        <f t="shared" si="12"/>
        <v>1745</v>
      </c>
      <c r="I80" s="74">
        <f t="shared" si="15"/>
        <v>47115</v>
      </c>
      <c r="J80" s="74">
        <f t="shared" si="16"/>
        <v>396115</v>
      </c>
      <c r="K80" s="75">
        <v>6000</v>
      </c>
      <c r="L80" s="75">
        <f t="shared" si="13"/>
        <v>4188000</v>
      </c>
      <c r="M80" s="75">
        <f t="shared" si="13"/>
        <v>418800</v>
      </c>
      <c r="N80" s="75">
        <f t="shared" si="13"/>
        <v>125640</v>
      </c>
      <c r="O80" s="75">
        <f t="shared" si="13"/>
        <v>20940</v>
      </c>
      <c r="P80" s="75">
        <f t="shared" si="14"/>
        <v>60000</v>
      </c>
      <c r="Q80" s="76">
        <f t="shared" si="17"/>
        <v>4813380</v>
      </c>
    </row>
    <row r="81" spans="1:17" x14ac:dyDescent="0.2">
      <c r="A81" s="70">
        <v>80</v>
      </c>
      <c r="B81" s="80" t="s">
        <v>971</v>
      </c>
      <c r="C81" s="80" t="s">
        <v>916</v>
      </c>
      <c r="D81" s="82" t="s">
        <v>873</v>
      </c>
      <c r="E81" s="74">
        <v>300000</v>
      </c>
      <c r="F81" s="74">
        <f t="shared" si="9"/>
        <v>30000</v>
      </c>
      <c r="G81" s="74">
        <f t="shared" si="11"/>
        <v>9000</v>
      </c>
      <c r="H81" s="74">
        <f t="shared" si="12"/>
        <v>1500</v>
      </c>
      <c r="I81" s="74">
        <f t="shared" si="15"/>
        <v>40500</v>
      </c>
      <c r="J81" s="74">
        <f t="shared" si="16"/>
        <v>340500</v>
      </c>
      <c r="K81" s="75">
        <v>5000</v>
      </c>
      <c r="L81" s="75">
        <f t="shared" si="13"/>
        <v>3600000</v>
      </c>
      <c r="M81" s="75">
        <f t="shared" si="13"/>
        <v>360000</v>
      </c>
      <c r="N81" s="75">
        <f t="shared" si="13"/>
        <v>108000</v>
      </c>
      <c r="O81" s="75">
        <f t="shared" si="13"/>
        <v>18000</v>
      </c>
      <c r="P81" s="75">
        <f t="shared" si="14"/>
        <v>50000</v>
      </c>
      <c r="Q81" s="76">
        <f t="shared" si="17"/>
        <v>4136000</v>
      </c>
    </row>
    <row r="82" spans="1:17" x14ac:dyDescent="0.2">
      <c r="A82" s="70">
        <v>81</v>
      </c>
      <c r="B82" s="80" t="s">
        <v>972</v>
      </c>
      <c r="C82" s="80" t="s">
        <v>916</v>
      </c>
      <c r="D82" s="82" t="s">
        <v>932</v>
      </c>
      <c r="E82" s="74">
        <v>356000</v>
      </c>
      <c r="F82" s="74">
        <f t="shared" si="9"/>
        <v>35600</v>
      </c>
      <c r="G82" s="74">
        <f t="shared" si="11"/>
        <v>10680</v>
      </c>
      <c r="H82" s="74">
        <f t="shared" si="12"/>
        <v>1780</v>
      </c>
      <c r="I82" s="74">
        <f t="shared" si="15"/>
        <v>48060</v>
      </c>
      <c r="J82" s="74">
        <f t="shared" si="16"/>
        <v>404060</v>
      </c>
      <c r="K82" s="75">
        <v>6000</v>
      </c>
      <c r="L82" s="75">
        <f t="shared" si="13"/>
        <v>4272000</v>
      </c>
      <c r="M82" s="75">
        <f t="shared" si="13"/>
        <v>427200</v>
      </c>
      <c r="N82" s="75">
        <f t="shared" si="13"/>
        <v>128160</v>
      </c>
      <c r="O82" s="75">
        <f t="shared" si="13"/>
        <v>21360</v>
      </c>
      <c r="P82" s="75">
        <f t="shared" si="14"/>
        <v>60000</v>
      </c>
      <c r="Q82" s="76">
        <f t="shared" si="17"/>
        <v>4908720</v>
      </c>
    </row>
    <row r="83" spans="1:17" x14ac:dyDescent="0.2">
      <c r="A83" s="70">
        <v>82</v>
      </c>
      <c r="B83" s="80" t="s">
        <v>973</v>
      </c>
      <c r="C83" s="80" t="s">
        <v>974</v>
      </c>
      <c r="D83" s="82" t="s">
        <v>942</v>
      </c>
      <c r="E83" s="74">
        <v>377000</v>
      </c>
      <c r="F83" s="74">
        <f t="shared" si="9"/>
        <v>37700</v>
      </c>
      <c r="G83" s="74">
        <f t="shared" si="11"/>
        <v>11310</v>
      </c>
      <c r="H83" s="74">
        <f t="shared" si="12"/>
        <v>1885</v>
      </c>
      <c r="I83" s="74">
        <f t="shared" si="15"/>
        <v>50895</v>
      </c>
      <c r="J83" s="74">
        <f t="shared" si="16"/>
        <v>427895</v>
      </c>
      <c r="K83" s="75">
        <v>6000</v>
      </c>
      <c r="L83" s="75">
        <f t="shared" si="13"/>
        <v>4524000</v>
      </c>
      <c r="M83" s="75">
        <f t="shared" si="13"/>
        <v>452400</v>
      </c>
      <c r="N83" s="75">
        <f t="shared" si="13"/>
        <v>135720</v>
      </c>
      <c r="O83" s="75">
        <f t="shared" si="13"/>
        <v>22620</v>
      </c>
      <c r="P83" s="75">
        <f t="shared" si="14"/>
        <v>60000</v>
      </c>
      <c r="Q83" s="76">
        <f t="shared" si="17"/>
        <v>5194740</v>
      </c>
    </row>
    <row r="84" spans="1:17" x14ac:dyDescent="0.2">
      <c r="A84" s="70">
        <v>83</v>
      </c>
      <c r="B84" s="71" t="s">
        <v>975</v>
      </c>
      <c r="C84" s="71" t="s">
        <v>974</v>
      </c>
      <c r="D84" s="79"/>
      <c r="E84" s="73">
        <v>321000</v>
      </c>
      <c r="F84" s="74">
        <f t="shared" si="9"/>
        <v>32100</v>
      </c>
      <c r="G84" s="74">
        <f t="shared" si="11"/>
        <v>9630</v>
      </c>
      <c r="H84" s="74">
        <f t="shared" si="12"/>
        <v>1605</v>
      </c>
      <c r="I84" s="74">
        <f t="shared" si="15"/>
        <v>43335</v>
      </c>
      <c r="J84" s="74">
        <f t="shared" si="16"/>
        <v>364335</v>
      </c>
      <c r="K84" s="75">
        <v>6000</v>
      </c>
      <c r="L84" s="75">
        <f t="shared" si="13"/>
        <v>3852000</v>
      </c>
      <c r="M84" s="75">
        <f t="shared" si="13"/>
        <v>385200</v>
      </c>
      <c r="N84" s="75">
        <f t="shared" si="13"/>
        <v>115560</v>
      </c>
      <c r="O84" s="75">
        <f t="shared" si="13"/>
        <v>19260</v>
      </c>
      <c r="P84" s="75">
        <f t="shared" si="14"/>
        <v>60000</v>
      </c>
      <c r="Q84" s="76">
        <f t="shared" si="17"/>
        <v>4432020</v>
      </c>
    </row>
    <row r="85" spans="1:17" x14ac:dyDescent="0.2">
      <c r="A85" s="70">
        <v>84</v>
      </c>
      <c r="B85" s="78" t="s">
        <v>976</v>
      </c>
      <c r="C85" s="78" t="s">
        <v>977</v>
      </c>
      <c r="D85" s="79"/>
      <c r="E85" s="74">
        <v>1480000</v>
      </c>
      <c r="F85" s="74">
        <f t="shared" si="9"/>
        <v>148000</v>
      </c>
      <c r="G85" s="74">
        <f t="shared" si="11"/>
        <v>44400</v>
      </c>
      <c r="H85" s="74">
        <f t="shared" si="12"/>
        <v>7400</v>
      </c>
      <c r="I85" s="74">
        <f t="shared" si="15"/>
        <v>199800</v>
      </c>
      <c r="J85" s="74">
        <f t="shared" si="16"/>
        <v>1679800</v>
      </c>
      <c r="K85" s="75">
        <v>24000</v>
      </c>
      <c r="L85" s="75">
        <f t="shared" si="13"/>
        <v>17760000</v>
      </c>
      <c r="M85" s="75">
        <f t="shared" si="13"/>
        <v>1776000</v>
      </c>
      <c r="N85" s="75">
        <f t="shared" si="13"/>
        <v>532800</v>
      </c>
      <c r="O85" s="75">
        <f t="shared" si="13"/>
        <v>88800</v>
      </c>
      <c r="P85" s="75">
        <f t="shared" si="14"/>
        <v>240000</v>
      </c>
      <c r="Q85" s="76">
        <f t="shared" si="17"/>
        <v>20397600</v>
      </c>
    </row>
    <row r="86" spans="1:17" x14ac:dyDescent="0.2">
      <c r="A86" s="70">
        <v>85</v>
      </c>
      <c r="B86" s="71" t="s">
        <v>978</v>
      </c>
      <c r="C86" s="71" t="s">
        <v>977</v>
      </c>
      <c r="D86" s="79"/>
      <c r="E86" s="74">
        <v>1480000</v>
      </c>
      <c r="F86" s="74">
        <f t="shared" si="9"/>
        <v>148000</v>
      </c>
      <c r="G86" s="74">
        <f t="shared" si="11"/>
        <v>44400</v>
      </c>
      <c r="H86" s="74">
        <f t="shared" si="12"/>
        <v>7400</v>
      </c>
      <c r="I86" s="74">
        <f t="shared" si="15"/>
        <v>199800</v>
      </c>
      <c r="J86" s="74">
        <f t="shared" si="16"/>
        <v>1679800</v>
      </c>
      <c r="K86" s="75">
        <v>24000</v>
      </c>
      <c r="L86" s="75">
        <f t="shared" si="13"/>
        <v>17760000</v>
      </c>
      <c r="M86" s="75">
        <f t="shared" si="13"/>
        <v>1776000</v>
      </c>
      <c r="N86" s="75">
        <f t="shared" si="13"/>
        <v>532800</v>
      </c>
      <c r="O86" s="75">
        <f t="shared" si="13"/>
        <v>88800</v>
      </c>
      <c r="P86" s="75">
        <f t="shared" si="14"/>
        <v>240000</v>
      </c>
      <c r="Q86" s="76">
        <f t="shared" si="17"/>
        <v>20397600</v>
      </c>
    </row>
    <row r="87" spans="1:17" x14ac:dyDescent="0.2">
      <c r="A87" s="70">
        <v>86</v>
      </c>
      <c r="B87" s="80" t="s">
        <v>979</v>
      </c>
      <c r="C87" s="80" t="s">
        <v>977</v>
      </c>
      <c r="D87" s="82" t="s">
        <v>980</v>
      </c>
      <c r="E87" s="74">
        <v>1500000</v>
      </c>
      <c r="F87" s="74">
        <f t="shared" si="9"/>
        <v>150000</v>
      </c>
      <c r="G87" s="74">
        <f t="shared" si="11"/>
        <v>45000</v>
      </c>
      <c r="H87" s="74">
        <f t="shared" si="12"/>
        <v>7500</v>
      </c>
      <c r="I87" s="74">
        <f t="shared" si="15"/>
        <v>202500</v>
      </c>
      <c r="J87" s="74">
        <f t="shared" si="16"/>
        <v>1702500</v>
      </c>
      <c r="K87" s="75">
        <v>24000</v>
      </c>
      <c r="L87" s="75">
        <f t="shared" si="13"/>
        <v>18000000</v>
      </c>
      <c r="M87" s="75">
        <f t="shared" si="13"/>
        <v>1800000</v>
      </c>
      <c r="N87" s="75">
        <f t="shared" si="13"/>
        <v>540000</v>
      </c>
      <c r="O87" s="75">
        <f t="shared" si="13"/>
        <v>90000</v>
      </c>
      <c r="P87" s="75">
        <f t="shared" si="14"/>
        <v>240000</v>
      </c>
      <c r="Q87" s="76">
        <f t="shared" si="17"/>
        <v>20670000</v>
      </c>
    </row>
    <row r="88" spans="1:17" x14ac:dyDescent="0.2">
      <c r="A88" s="70">
        <v>87</v>
      </c>
      <c r="B88" s="80" t="s">
        <v>981</v>
      </c>
      <c r="C88" s="80" t="s">
        <v>977</v>
      </c>
      <c r="D88" s="82" t="s">
        <v>982</v>
      </c>
      <c r="E88" s="74">
        <v>1540000</v>
      </c>
      <c r="F88" s="74">
        <f t="shared" si="9"/>
        <v>154000</v>
      </c>
      <c r="G88" s="74">
        <f t="shared" si="11"/>
        <v>46200</v>
      </c>
      <c r="H88" s="74">
        <f t="shared" si="12"/>
        <v>7700</v>
      </c>
      <c r="I88" s="74">
        <f t="shared" si="15"/>
        <v>207900</v>
      </c>
      <c r="J88" s="74">
        <f t="shared" si="16"/>
        <v>1747900</v>
      </c>
      <c r="K88" s="75">
        <v>24000</v>
      </c>
      <c r="L88" s="75">
        <f t="shared" si="13"/>
        <v>18480000</v>
      </c>
      <c r="M88" s="75">
        <f t="shared" si="13"/>
        <v>1848000</v>
      </c>
      <c r="N88" s="75">
        <f t="shared" si="13"/>
        <v>554400</v>
      </c>
      <c r="O88" s="75">
        <f t="shared" si="13"/>
        <v>92400</v>
      </c>
      <c r="P88" s="75">
        <f t="shared" si="14"/>
        <v>240000</v>
      </c>
      <c r="Q88" s="76">
        <f t="shared" si="17"/>
        <v>21214800</v>
      </c>
    </row>
    <row r="89" spans="1:17" x14ac:dyDescent="0.2">
      <c r="A89" s="70">
        <v>88</v>
      </c>
      <c r="B89" s="80" t="s">
        <v>983</v>
      </c>
      <c r="C89" s="80" t="s">
        <v>984</v>
      </c>
      <c r="D89" s="82" t="s">
        <v>985</v>
      </c>
      <c r="E89" s="74">
        <v>321000</v>
      </c>
      <c r="F89" s="74">
        <f t="shared" si="9"/>
        <v>32100</v>
      </c>
      <c r="G89" s="74">
        <f t="shared" si="11"/>
        <v>9630</v>
      </c>
      <c r="H89" s="74">
        <f t="shared" si="12"/>
        <v>1605</v>
      </c>
      <c r="I89" s="74">
        <f t="shared" si="15"/>
        <v>43335</v>
      </c>
      <c r="J89" s="74">
        <f t="shared" si="16"/>
        <v>364335</v>
      </c>
      <c r="K89" s="75">
        <v>6000</v>
      </c>
      <c r="L89" s="75">
        <f t="shared" si="13"/>
        <v>3852000</v>
      </c>
      <c r="M89" s="75">
        <f t="shared" si="13"/>
        <v>385200</v>
      </c>
      <c r="N89" s="75">
        <f t="shared" si="13"/>
        <v>115560</v>
      </c>
      <c r="O89" s="75">
        <f t="shared" si="13"/>
        <v>19260</v>
      </c>
      <c r="P89" s="75">
        <f t="shared" si="14"/>
        <v>60000</v>
      </c>
      <c r="Q89" s="76">
        <f t="shared" si="17"/>
        <v>4432020</v>
      </c>
    </row>
    <row r="90" spans="1:17" x14ac:dyDescent="0.2">
      <c r="A90" s="70">
        <v>89</v>
      </c>
      <c r="B90" s="84" t="s">
        <v>986</v>
      </c>
      <c r="C90" s="75" t="s">
        <v>987</v>
      </c>
      <c r="D90" s="81"/>
      <c r="E90" s="74">
        <v>3000000</v>
      </c>
      <c r="F90" s="74">
        <v>0</v>
      </c>
      <c r="G90" s="74">
        <f>E115*3%</f>
        <v>0</v>
      </c>
      <c r="H90" s="74">
        <f t="shared" si="12"/>
        <v>15000</v>
      </c>
      <c r="I90" s="74">
        <f t="shared" si="15"/>
        <v>15000</v>
      </c>
      <c r="J90" s="74">
        <f t="shared" si="16"/>
        <v>3015000</v>
      </c>
      <c r="K90" s="85" t="s">
        <v>988</v>
      </c>
      <c r="L90" s="75">
        <f t="shared" si="13"/>
        <v>36000000</v>
      </c>
      <c r="M90" s="75">
        <f t="shared" si="13"/>
        <v>0</v>
      </c>
      <c r="N90" s="75">
        <f t="shared" si="13"/>
        <v>0</v>
      </c>
      <c r="O90" s="75">
        <f t="shared" si="13"/>
        <v>180000</v>
      </c>
      <c r="P90" s="75">
        <v>0</v>
      </c>
      <c r="Q90" s="76">
        <f t="shared" si="17"/>
        <v>36180000</v>
      </c>
    </row>
    <row r="91" spans="1:17" x14ac:dyDescent="0.2">
      <c r="A91" s="70">
        <v>90</v>
      </c>
      <c r="B91" s="71" t="s">
        <v>989</v>
      </c>
      <c r="C91" s="71" t="s">
        <v>990</v>
      </c>
      <c r="D91" s="79" t="s">
        <v>991</v>
      </c>
      <c r="E91" s="74">
        <v>680000</v>
      </c>
      <c r="F91" s="74">
        <f t="shared" ref="F91:F105" si="18">E91*1/10</f>
        <v>68000</v>
      </c>
      <c r="G91" s="74">
        <f t="shared" ref="G91:G108" si="19">E91*3%</f>
        <v>20400</v>
      </c>
      <c r="H91" s="74">
        <f t="shared" si="12"/>
        <v>3400</v>
      </c>
      <c r="I91" s="74">
        <f t="shared" si="15"/>
        <v>91800</v>
      </c>
      <c r="J91" s="74">
        <f t="shared" si="16"/>
        <v>771800</v>
      </c>
      <c r="K91" s="75">
        <v>13000</v>
      </c>
      <c r="L91" s="75">
        <f t="shared" si="13"/>
        <v>8160000</v>
      </c>
      <c r="M91" s="75">
        <f t="shared" si="13"/>
        <v>816000</v>
      </c>
      <c r="N91" s="75">
        <f t="shared" si="13"/>
        <v>244800</v>
      </c>
      <c r="O91" s="75">
        <f t="shared" si="13"/>
        <v>40800</v>
      </c>
      <c r="P91" s="75">
        <f t="shared" ref="P91:P97" si="20">K91*10</f>
        <v>130000</v>
      </c>
      <c r="Q91" s="76">
        <f t="shared" si="17"/>
        <v>9391600</v>
      </c>
    </row>
    <row r="92" spans="1:17" x14ac:dyDescent="0.2">
      <c r="A92" s="70">
        <v>91</v>
      </c>
      <c r="B92" s="75" t="s">
        <v>992</v>
      </c>
      <c r="C92" s="75" t="s">
        <v>993</v>
      </c>
      <c r="D92" s="81" t="s">
        <v>994</v>
      </c>
      <c r="E92" s="74">
        <v>320000</v>
      </c>
      <c r="F92" s="74">
        <f t="shared" si="18"/>
        <v>32000</v>
      </c>
      <c r="G92" s="74">
        <f t="shared" si="19"/>
        <v>9600</v>
      </c>
      <c r="H92" s="74">
        <f t="shared" si="12"/>
        <v>1600</v>
      </c>
      <c r="I92" s="74">
        <f t="shared" si="15"/>
        <v>43200</v>
      </c>
      <c r="J92" s="74">
        <f t="shared" si="16"/>
        <v>363200</v>
      </c>
      <c r="K92" s="75">
        <v>6000</v>
      </c>
      <c r="L92" s="75">
        <f t="shared" si="13"/>
        <v>3840000</v>
      </c>
      <c r="M92" s="75">
        <f t="shared" si="13"/>
        <v>384000</v>
      </c>
      <c r="N92" s="75">
        <f t="shared" si="13"/>
        <v>115200</v>
      </c>
      <c r="O92" s="75">
        <f t="shared" si="13"/>
        <v>19200</v>
      </c>
      <c r="P92" s="75">
        <f t="shared" si="20"/>
        <v>60000</v>
      </c>
      <c r="Q92" s="76">
        <f t="shared" si="17"/>
        <v>4418400</v>
      </c>
    </row>
    <row r="93" spans="1:17" x14ac:dyDescent="0.2">
      <c r="A93" s="70">
        <v>92</v>
      </c>
      <c r="B93" s="75" t="s">
        <v>995</v>
      </c>
      <c r="C93" s="75" t="s">
        <v>996</v>
      </c>
      <c r="D93" s="81"/>
      <c r="E93" s="74">
        <v>432000</v>
      </c>
      <c r="F93" s="74">
        <f t="shared" si="18"/>
        <v>43200</v>
      </c>
      <c r="G93" s="74">
        <f t="shared" si="19"/>
        <v>12960</v>
      </c>
      <c r="H93" s="74">
        <f t="shared" si="12"/>
        <v>2160</v>
      </c>
      <c r="I93" s="74">
        <f t="shared" si="15"/>
        <v>58320</v>
      </c>
      <c r="J93" s="74">
        <f t="shared" si="16"/>
        <v>490320</v>
      </c>
      <c r="K93" s="75">
        <v>6000</v>
      </c>
      <c r="L93" s="75">
        <f t="shared" si="13"/>
        <v>5184000</v>
      </c>
      <c r="M93" s="75">
        <f t="shared" si="13"/>
        <v>518400</v>
      </c>
      <c r="N93" s="75">
        <f t="shared" si="13"/>
        <v>155520</v>
      </c>
      <c r="O93" s="75">
        <f t="shared" si="13"/>
        <v>25920</v>
      </c>
      <c r="P93" s="75">
        <f t="shared" si="20"/>
        <v>60000</v>
      </c>
      <c r="Q93" s="76">
        <f t="shared" si="17"/>
        <v>5943840</v>
      </c>
    </row>
    <row r="94" spans="1:17" x14ac:dyDescent="0.2">
      <c r="A94" s="70">
        <v>93</v>
      </c>
      <c r="B94" s="75" t="s">
        <v>997</v>
      </c>
      <c r="C94" s="75" t="s">
        <v>998</v>
      </c>
      <c r="D94" s="81"/>
      <c r="E94" s="74">
        <v>1200000</v>
      </c>
      <c r="F94" s="74">
        <f t="shared" si="18"/>
        <v>120000</v>
      </c>
      <c r="G94" s="74">
        <f t="shared" si="19"/>
        <v>36000</v>
      </c>
      <c r="H94" s="74">
        <f t="shared" si="12"/>
        <v>6000</v>
      </c>
      <c r="I94" s="74">
        <f t="shared" si="15"/>
        <v>162000</v>
      </c>
      <c r="J94" s="74">
        <f t="shared" si="16"/>
        <v>1362000</v>
      </c>
      <c r="K94" s="75">
        <v>24000</v>
      </c>
      <c r="L94" s="75">
        <f t="shared" si="13"/>
        <v>14400000</v>
      </c>
      <c r="M94" s="75">
        <f t="shared" si="13"/>
        <v>1440000</v>
      </c>
      <c r="N94" s="75">
        <f t="shared" si="13"/>
        <v>432000</v>
      </c>
      <c r="O94" s="75">
        <f t="shared" si="13"/>
        <v>72000</v>
      </c>
      <c r="P94" s="75">
        <f t="shared" si="20"/>
        <v>240000</v>
      </c>
      <c r="Q94" s="76">
        <f t="shared" si="17"/>
        <v>16584000</v>
      </c>
    </row>
    <row r="95" spans="1:17" x14ac:dyDescent="0.2">
      <c r="A95" s="70">
        <v>94</v>
      </c>
      <c r="B95" s="78" t="s">
        <v>999</v>
      </c>
      <c r="C95" s="71" t="s">
        <v>1000</v>
      </c>
      <c r="D95" s="79"/>
      <c r="E95" s="74">
        <v>680000</v>
      </c>
      <c r="F95" s="74">
        <f t="shared" si="18"/>
        <v>68000</v>
      </c>
      <c r="G95" s="74">
        <f t="shared" si="19"/>
        <v>20400</v>
      </c>
      <c r="H95" s="74">
        <f t="shared" si="12"/>
        <v>3400</v>
      </c>
      <c r="I95" s="74">
        <f t="shared" si="15"/>
        <v>91800</v>
      </c>
      <c r="J95" s="74">
        <f t="shared" si="16"/>
        <v>771800</v>
      </c>
      <c r="K95" s="75">
        <v>13000</v>
      </c>
      <c r="L95" s="75">
        <f t="shared" si="13"/>
        <v>8160000</v>
      </c>
      <c r="M95" s="75">
        <f t="shared" si="13"/>
        <v>816000</v>
      </c>
      <c r="N95" s="75">
        <f t="shared" si="13"/>
        <v>244800</v>
      </c>
      <c r="O95" s="75">
        <f t="shared" si="13"/>
        <v>40800</v>
      </c>
      <c r="P95" s="75">
        <f t="shared" si="20"/>
        <v>130000</v>
      </c>
      <c r="Q95" s="76">
        <f t="shared" si="17"/>
        <v>9391600</v>
      </c>
    </row>
    <row r="96" spans="1:17" x14ac:dyDescent="0.2">
      <c r="A96" s="70">
        <v>95</v>
      </c>
      <c r="B96" s="71" t="s">
        <v>1001</v>
      </c>
      <c r="C96" s="71" t="s">
        <v>1000</v>
      </c>
      <c r="D96" s="79"/>
      <c r="E96" s="74">
        <v>680000</v>
      </c>
      <c r="F96" s="74">
        <f t="shared" si="18"/>
        <v>68000</v>
      </c>
      <c r="G96" s="74">
        <f t="shared" si="19"/>
        <v>20400</v>
      </c>
      <c r="H96" s="74">
        <f t="shared" si="12"/>
        <v>3400</v>
      </c>
      <c r="I96" s="74">
        <f t="shared" si="15"/>
        <v>91800</v>
      </c>
      <c r="J96" s="74">
        <f t="shared" si="16"/>
        <v>771800</v>
      </c>
      <c r="K96" s="75">
        <v>13000</v>
      </c>
      <c r="L96" s="75">
        <f t="shared" si="13"/>
        <v>8160000</v>
      </c>
      <c r="M96" s="75">
        <f t="shared" si="13"/>
        <v>816000</v>
      </c>
      <c r="N96" s="75">
        <f t="shared" si="13"/>
        <v>244800</v>
      </c>
      <c r="O96" s="75">
        <f t="shared" si="13"/>
        <v>40800</v>
      </c>
      <c r="P96" s="75">
        <f t="shared" si="20"/>
        <v>130000</v>
      </c>
      <c r="Q96" s="76">
        <f t="shared" si="17"/>
        <v>9391600</v>
      </c>
    </row>
    <row r="97" spans="1:17" x14ac:dyDescent="0.2">
      <c r="A97" s="70">
        <v>96</v>
      </c>
      <c r="B97" s="71" t="s">
        <v>1002</v>
      </c>
      <c r="C97" s="71" t="s">
        <v>1000</v>
      </c>
      <c r="D97" s="79"/>
      <c r="E97" s="74">
        <v>680000</v>
      </c>
      <c r="F97" s="74">
        <f t="shared" si="18"/>
        <v>68000</v>
      </c>
      <c r="G97" s="74">
        <f t="shared" si="19"/>
        <v>20400</v>
      </c>
      <c r="H97" s="74">
        <f t="shared" si="12"/>
        <v>3400</v>
      </c>
      <c r="I97" s="74">
        <f t="shared" si="15"/>
        <v>91800</v>
      </c>
      <c r="J97" s="74">
        <f t="shared" si="16"/>
        <v>771800</v>
      </c>
      <c r="K97" s="75">
        <v>13000</v>
      </c>
      <c r="L97" s="75">
        <f t="shared" si="13"/>
        <v>8160000</v>
      </c>
      <c r="M97" s="75">
        <f t="shared" si="13"/>
        <v>816000</v>
      </c>
      <c r="N97" s="75">
        <f t="shared" si="13"/>
        <v>244800</v>
      </c>
      <c r="O97" s="75">
        <f t="shared" si="13"/>
        <v>40800</v>
      </c>
      <c r="P97" s="75">
        <f t="shared" si="20"/>
        <v>130000</v>
      </c>
      <c r="Q97" s="76">
        <f t="shared" si="17"/>
        <v>9391600</v>
      </c>
    </row>
    <row r="98" spans="1:17" x14ac:dyDescent="0.2">
      <c r="A98" s="70">
        <v>97</v>
      </c>
      <c r="B98" s="80" t="s">
        <v>1003</v>
      </c>
      <c r="C98" s="80" t="s">
        <v>1004</v>
      </c>
      <c r="D98" s="82"/>
      <c r="E98" s="74">
        <v>3000000</v>
      </c>
      <c r="F98" s="74">
        <f t="shared" si="18"/>
        <v>300000</v>
      </c>
      <c r="G98" s="74">
        <f t="shared" si="19"/>
        <v>90000</v>
      </c>
      <c r="H98" s="74">
        <f t="shared" si="12"/>
        <v>15000</v>
      </c>
      <c r="I98" s="74">
        <f t="shared" si="15"/>
        <v>405000</v>
      </c>
      <c r="J98" s="74">
        <f t="shared" si="16"/>
        <v>3405000</v>
      </c>
      <c r="K98" s="85" t="s">
        <v>988</v>
      </c>
      <c r="L98" s="75">
        <f t="shared" ref="L98:O108" si="21">E98*12</f>
        <v>36000000</v>
      </c>
      <c r="M98" s="75">
        <f t="shared" si="21"/>
        <v>3600000</v>
      </c>
      <c r="N98" s="75">
        <f t="shared" si="21"/>
        <v>1080000</v>
      </c>
      <c r="O98" s="75">
        <f t="shared" si="21"/>
        <v>180000</v>
      </c>
      <c r="P98" s="75">
        <v>0</v>
      </c>
      <c r="Q98" s="76">
        <f t="shared" si="17"/>
        <v>40860000</v>
      </c>
    </row>
    <row r="99" spans="1:17" x14ac:dyDescent="0.2">
      <c r="A99" s="70">
        <v>98</v>
      </c>
      <c r="B99" s="71" t="s">
        <v>1005</v>
      </c>
      <c r="C99" s="71" t="s">
        <v>1006</v>
      </c>
      <c r="D99" s="79"/>
      <c r="E99" s="74">
        <v>600000</v>
      </c>
      <c r="F99" s="74">
        <f t="shared" si="18"/>
        <v>60000</v>
      </c>
      <c r="G99" s="74">
        <f t="shared" si="19"/>
        <v>18000</v>
      </c>
      <c r="H99" s="74">
        <f t="shared" si="12"/>
        <v>3000</v>
      </c>
      <c r="I99" s="74">
        <f t="shared" si="15"/>
        <v>81000</v>
      </c>
      <c r="J99" s="74">
        <f t="shared" si="16"/>
        <v>681000</v>
      </c>
      <c r="K99" s="75">
        <v>13000</v>
      </c>
      <c r="L99" s="75">
        <f t="shared" si="21"/>
        <v>7200000</v>
      </c>
      <c r="M99" s="75">
        <f t="shared" si="21"/>
        <v>720000</v>
      </c>
      <c r="N99" s="75">
        <f t="shared" si="21"/>
        <v>216000</v>
      </c>
      <c r="O99" s="75">
        <f t="shared" si="21"/>
        <v>36000</v>
      </c>
      <c r="P99" s="75">
        <f t="shared" ref="P99:P108" si="22">K99*10</f>
        <v>130000</v>
      </c>
      <c r="Q99" s="76">
        <f t="shared" si="17"/>
        <v>8302000</v>
      </c>
    </row>
    <row r="100" spans="1:17" x14ac:dyDescent="0.2">
      <c r="A100" s="70">
        <v>99</v>
      </c>
      <c r="B100" s="80" t="s">
        <v>1007</v>
      </c>
      <c r="C100" s="80" t="s">
        <v>1008</v>
      </c>
      <c r="D100" s="82"/>
      <c r="E100" s="74">
        <v>300000</v>
      </c>
      <c r="F100" s="74">
        <f t="shared" si="18"/>
        <v>30000</v>
      </c>
      <c r="G100" s="74">
        <f t="shared" si="19"/>
        <v>9000</v>
      </c>
      <c r="H100" s="74">
        <f t="shared" si="12"/>
        <v>1500</v>
      </c>
      <c r="I100" s="74">
        <f t="shared" si="15"/>
        <v>40500</v>
      </c>
      <c r="J100" s="74">
        <f t="shared" si="16"/>
        <v>340500</v>
      </c>
      <c r="K100" s="75">
        <v>5000</v>
      </c>
      <c r="L100" s="75">
        <f t="shared" si="21"/>
        <v>3600000</v>
      </c>
      <c r="M100" s="75">
        <f t="shared" si="21"/>
        <v>360000</v>
      </c>
      <c r="N100" s="75">
        <f t="shared" si="21"/>
        <v>108000</v>
      </c>
      <c r="O100" s="75">
        <f t="shared" si="21"/>
        <v>18000</v>
      </c>
      <c r="P100" s="75">
        <f t="shared" si="22"/>
        <v>50000</v>
      </c>
      <c r="Q100" s="76">
        <f t="shared" si="17"/>
        <v>4136000</v>
      </c>
    </row>
    <row r="101" spans="1:17" x14ac:dyDescent="0.2">
      <c r="A101" s="70">
        <v>100</v>
      </c>
      <c r="B101" s="75" t="s">
        <v>1009</v>
      </c>
      <c r="C101" s="75" t="s">
        <v>1010</v>
      </c>
      <c r="D101" s="81"/>
      <c r="E101" s="74">
        <v>751000</v>
      </c>
      <c r="F101" s="74">
        <f t="shared" si="18"/>
        <v>75100</v>
      </c>
      <c r="G101" s="74">
        <f t="shared" si="19"/>
        <v>22530</v>
      </c>
      <c r="H101" s="74">
        <f t="shared" si="12"/>
        <v>3755</v>
      </c>
      <c r="I101" s="74">
        <f t="shared" si="15"/>
        <v>101385</v>
      </c>
      <c r="J101" s="74">
        <f t="shared" si="16"/>
        <v>852385</v>
      </c>
      <c r="K101" s="75">
        <v>15000</v>
      </c>
      <c r="L101" s="75">
        <f t="shared" si="21"/>
        <v>9012000</v>
      </c>
      <c r="M101" s="75">
        <f t="shared" si="21"/>
        <v>901200</v>
      </c>
      <c r="N101" s="75">
        <f t="shared" si="21"/>
        <v>270360</v>
      </c>
      <c r="O101" s="75">
        <f t="shared" si="21"/>
        <v>45060</v>
      </c>
      <c r="P101" s="75">
        <f t="shared" si="22"/>
        <v>150000</v>
      </c>
      <c r="Q101" s="76">
        <f t="shared" si="17"/>
        <v>10378620</v>
      </c>
    </row>
    <row r="102" spans="1:17" x14ac:dyDescent="0.2">
      <c r="A102" s="70">
        <v>101</v>
      </c>
      <c r="B102" s="80" t="s">
        <v>1011</v>
      </c>
      <c r="C102" s="80" t="s">
        <v>1012</v>
      </c>
      <c r="D102" s="82"/>
      <c r="E102" s="74">
        <v>520000</v>
      </c>
      <c r="F102" s="74">
        <f t="shared" si="18"/>
        <v>52000</v>
      </c>
      <c r="G102" s="74">
        <f t="shared" si="19"/>
        <v>15600</v>
      </c>
      <c r="H102" s="74">
        <f t="shared" si="12"/>
        <v>2600</v>
      </c>
      <c r="I102" s="74">
        <f t="shared" si="15"/>
        <v>70200</v>
      </c>
      <c r="J102" s="74">
        <f t="shared" si="16"/>
        <v>590200</v>
      </c>
      <c r="K102" s="75">
        <v>8000</v>
      </c>
      <c r="L102" s="75">
        <f t="shared" si="21"/>
        <v>6240000</v>
      </c>
      <c r="M102" s="75">
        <f t="shared" si="21"/>
        <v>624000</v>
      </c>
      <c r="N102" s="75">
        <f t="shared" si="21"/>
        <v>187200</v>
      </c>
      <c r="O102" s="75">
        <f t="shared" si="21"/>
        <v>31200</v>
      </c>
      <c r="P102" s="75">
        <f t="shared" si="22"/>
        <v>80000</v>
      </c>
      <c r="Q102" s="76">
        <f t="shared" si="17"/>
        <v>7162400</v>
      </c>
    </row>
    <row r="103" spans="1:17" x14ac:dyDescent="0.2">
      <c r="A103" s="70">
        <v>102</v>
      </c>
      <c r="B103" s="80" t="s">
        <v>1013</v>
      </c>
      <c r="C103" s="80" t="s">
        <v>1014</v>
      </c>
      <c r="D103" s="82"/>
      <c r="E103" s="74">
        <v>349000</v>
      </c>
      <c r="F103" s="74">
        <f t="shared" si="18"/>
        <v>34900</v>
      </c>
      <c r="G103" s="74">
        <f t="shared" si="19"/>
        <v>10470</v>
      </c>
      <c r="H103" s="74">
        <f t="shared" si="12"/>
        <v>1745</v>
      </c>
      <c r="I103" s="74">
        <f t="shared" si="15"/>
        <v>47115</v>
      </c>
      <c r="J103" s="74">
        <f t="shared" si="16"/>
        <v>396115</v>
      </c>
      <c r="K103" s="75">
        <v>6000</v>
      </c>
      <c r="L103" s="75">
        <f t="shared" si="21"/>
        <v>4188000</v>
      </c>
      <c r="M103" s="75">
        <f t="shared" si="21"/>
        <v>418800</v>
      </c>
      <c r="N103" s="75">
        <f t="shared" si="21"/>
        <v>125640</v>
      </c>
      <c r="O103" s="75">
        <f t="shared" si="21"/>
        <v>20940</v>
      </c>
      <c r="P103" s="75">
        <f t="shared" si="22"/>
        <v>60000</v>
      </c>
      <c r="Q103" s="76">
        <f t="shared" si="17"/>
        <v>4813380</v>
      </c>
    </row>
    <row r="104" spans="1:17" x14ac:dyDescent="0.2">
      <c r="A104" s="70">
        <v>103</v>
      </c>
      <c r="B104" s="80" t="s">
        <v>1015</v>
      </c>
      <c r="C104" s="80" t="s">
        <v>1014</v>
      </c>
      <c r="D104" s="82"/>
      <c r="E104" s="74">
        <v>391000</v>
      </c>
      <c r="F104" s="74">
        <f t="shared" si="18"/>
        <v>39100</v>
      </c>
      <c r="G104" s="74">
        <f t="shared" si="19"/>
        <v>11730</v>
      </c>
      <c r="H104" s="74">
        <f t="shared" si="12"/>
        <v>1955</v>
      </c>
      <c r="I104" s="74">
        <f t="shared" si="15"/>
        <v>52785</v>
      </c>
      <c r="J104" s="74">
        <f t="shared" si="16"/>
        <v>443785</v>
      </c>
      <c r="K104" s="75">
        <v>6000</v>
      </c>
      <c r="L104" s="75">
        <f t="shared" si="21"/>
        <v>4692000</v>
      </c>
      <c r="M104" s="75">
        <f t="shared" si="21"/>
        <v>469200</v>
      </c>
      <c r="N104" s="75">
        <f t="shared" si="21"/>
        <v>140760</v>
      </c>
      <c r="O104" s="75">
        <f t="shared" si="21"/>
        <v>23460</v>
      </c>
      <c r="P104" s="75">
        <f t="shared" si="22"/>
        <v>60000</v>
      </c>
      <c r="Q104" s="76">
        <f t="shared" si="17"/>
        <v>5385420</v>
      </c>
    </row>
    <row r="105" spans="1:17" x14ac:dyDescent="0.2">
      <c r="A105" s="70">
        <v>104</v>
      </c>
      <c r="B105" s="78" t="s">
        <v>1016</v>
      </c>
      <c r="C105" s="78" t="s">
        <v>1017</v>
      </c>
      <c r="D105" s="79"/>
      <c r="E105" s="74">
        <v>567000</v>
      </c>
      <c r="F105" s="74">
        <f t="shared" si="18"/>
        <v>56700</v>
      </c>
      <c r="G105" s="74">
        <f t="shared" si="19"/>
        <v>17010</v>
      </c>
      <c r="H105" s="74">
        <f t="shared" si="12"/>
        <v>2835</v>
      </c>
      <c r="I105" s="74">
        <f t="shared" si="15"/>
        <v>76545</v>
      </c>
      <c r="J105" s="74">
        <f t="shared" si="16"/>
        <v>643545</v>
      </c>
      <c r="K105" s="75">
        <v>9000</v>
      </c>
      <c r="L105" s="75">
        <f t="shared" si="21"/>
        <v>6804000</v>
      </c>
      <c r="M105" s="75">
        <f t="shared" si="21"/>
        <v>680400</v>
      </c>
      <c r="N105" s="75">
        <f t="shared" si="21"/>
        <v>204120</v>
      </c>
      <c r="O105" s="75">
        <f t="shared" si="21"/>
        <v>34020</v>
      </c>
      <c r="P105" s="75">
        <f t="shared" si="22"/>
        <v>90000</v>
      </c>
      <c r="Q105" s="76">
        <f t="shared" si="17"/>
        <v>7812540</v>
      </c>
    </row>
    <row r="106" spans="1:17" x14ac:dyDescent="0.2">
      <c r="A106" s="70">
        <v>105</v>
      </c>
      <c r="B106" s="80" t="s">
        <v>1018</v>
      </c>
      <c r="C106" s="80" t="s">
        <v>1019</v>
      </c>
      <c r="D106" s="82"/>
      <c r="E106" s="74">
        <v>582500</v>
      </c>
      <c r="F106" s="74">
        <v>0</v>
      </c>
      <c r="G106" s="74">
        <f t="shared" si="19"/>
        <v>17475</v>
      </c>
      <c r="H106" s="74">
        <f t="shared" si="12"/>
        <v>2912.5</v>
      </c>
      <c r="I106" s="74">
        <f t="shared" si="15"/>
        <v>20387.5</v>
      </c>
      <c r="J106" s="74">
        <f t="shared" si="16"/>
        <v>602887.5</v>
      </c>
      <c r="K106" s="75">
        <v>9000</v>
      </c>
      <c r="L106" s="75">
        <f t="shared" si="21"/>
        <v>6990000</v>
      </c>
      <c r="M106" s="75">
        <f t="shared" si="21"/>
        <v>0</v>
      </c>
      <c r="N106" s="75">
        <f t="shared" si="21"/>
        <v>209700</v>
      </c>
      <c r="O106" s="75">
        <f t="shared" si="21"/>
        <v>34950</v>
      </c>
      <c r="P106" s="75">
        <f t="shared" si="22"/>
        <v>90000</v>
      </c>
      <c r="Q106" s="76">
        <f t="shared" si="17"/>
        <v>7324650</v>
      </c>
    </row>
    <row r="107" spans="1:17" x14ac:dyDescent="0.2">
      <c r="A107" s="70">
        <v>106</v>
      </c>
      <c r="B107" s="80" t="s">
        <v>1020</v>
      </c>
      <c r="C107" s="80" t="s">
        <v>1021</v>
      </c>
      <c r="D107" s="82"/>
      <c r="E107" s="74">
        <v>349000</v>
      </c>
      <c r="F107" s="74">
        <f>E107*1/10</f>
        <v>34900</v>
      </c>
      <c r="G107" s="74">
        <f t="shared" si="19"/>
        <v>10470</v>
      </c>
      <c r="H107" s="74">
        <f t="shared" si="12"/>
        <v>1745</v>
      </c>
      <c r="I107" s="74">
        <f t="shared" si="15"/>
        <v>47115</v>
      </c>
      <c r="J107" s="74">
        <f t="shared" si="16"/>
        <v>396115</v>
      </c>
      <c r="K107" s="75">
        <v>6000</v>
      </c>
      <c r="L107" s="75">
        <f t="shared" si="21"/>
        <v>4188000</v>
      </c>
      <c r="M107" s="75">
        <f t="shared" si="21"/>
        <v>418800</v>
      </c>
      <c r="N107" s="75">
        <f t="shared" si="21"/>
        <v>125640</v>
      </c>
      <c r="O107" s="75">
        <f t="shared" si="21"/>
        <v>20940</v>
      </c>
      <c r="P107" s="75">
        <f t="shared" si="22"/>
        <v>60000</v>
      </c>
      <c r="Q107" s="76">
        <f t="shared" si="17"/>
        <v>4813380</v>
      </c>
    </row>
    <row r="108" spans="1:17" x14ac:dyDescent="0.2">
      <c r="A108" s="338" t="s">
        <v>1022</v>
      </c>
      <c r="B108" s="339"/>
      <c r="C108" s="339"/>
      <c r="D108" s="340"/>
      <c r="E108" s="86">
        <f>SUM(E2:E107)</f>
        <v>63547250</v>
      </c>
      <c r="F108" s="86">
        <f>SUM(F2:F107)</f>
        <v>5632700</v>
      </c>
      <c r="G108" s="87">
        <f t="shared" si="19"/>
        <v>1906417.5</v>
      </c>
      <c r="H108" s="86">
        <f>SUM(H2:H107)</f>
        <v>317736.25</v>
      </c>
      <c r="I108" s="86">
        <f t="shared" si="15"/>
        <v>7856853.75</v>
      </c>
      <c r="J108" s="86">
        <f t="shared" si="16"/>
        <v>71404103.75</v>
      </c>
      <c r="K108" s="88">
        <f>SUM(K3:K107)</f>
        <v>984000</v>
      </c>
      <c r="L108" s="89">
        <f t="shared" si="21"/>
        <v>762567000</v>
      </c>
      <c r="M108" s="89">
        <f t="shared" si="21"/>
        <v>67592400</v>
      </c>
      <c r="N108" s="89">
        <f t="shared" si="21"/>
        <v>22877010</v>
      </c>
      <c r="O108" s="89">
        <f t="shared" si="21"/>
        <v>3812835</v>
      </c>
      <c r="P108" s="89">
        <f t="shared" si="22"/>
        <v>9840000</v>
      </c>
      <c r="Q108" s="88">
        <f>SUM(Q2:Q107)</f>
        <v>865759245</v>
      </c>
    </row>
    <row r="110" spans="1:17" x14ac:dyDescent="0.2">
      <c r="Q110" s="211">
        <f>Q108-P108</f>
        <v>855919245</v>
      </c>
    </row>
  </sheetData>
  <mergeCells count="1">
    <mergeCell ref="A108:D108"/>
  </mergeCells>
  <pageMargins left="0.7" right="0.7" top="0.75" bottom="0.75" header="0.3" footer="0.3"/>
  <pageSetup paperSize="9" scale="32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28"/>
  <sheetViews>
    <sheetView workbookViewId="0">
      <selection activeCell="F23" sqref="F23"/>
    </sheetView>
  </sheetViews>
  <sheetFormatPr defaultRowHeight="15" x14ac:dyDescent="0.2"/>
  <cols>
    <col min="2" max="2" width="4.3046875" customWidth="1"/>
    <col min="3" max="3" width="25.01953125" customWidth="1"/>
    <col min="4" max="4" width="16.140625" customWidth="1"/>
    <col min="5" max="5" width="29.0546875" customWidth="1"/>
    <col min="6" max="6" width="19.7734375" customWidth="1"/>
    <col min="7" max="7" width="13.046875" customWidth="1"/>
    <col min="8" max="9" width="14.390625"/>
    <col min="10" max="10" width="16.140625" customWidth="1"/>
    <col min="11" max="11" width="16.41015625" customWidth="1"/>
  </cols>
  <sheetData>
    <row r="1" spans="2:11" ht="40.5" x14ac:dyDescent="0.2">
      <c r="B1" s="121" t="s">
        <v>1101</v>
      </c>
      <c r="C1" s="122" t="s">
        <v>1102</v>
      </c>
      <c r="D1" s="122" t="s">
        <v>1103</v>
      </c>
      <c r="E1" s="122" t="s">
        <v>1104</v>
      </c>
      <c r="F1" s="122" t="s">
        <v>1105</v>
      </c>
      <c r="G1" s="122" t="s">
        <v>1106</v>
      </c>
      <c r="H1" s="100" t="s">
        <v>1107</v>
      </c>
      <c r="I1" s="100" t="s">
        <v>1108</v>
      </c>
      <c r="J1" s="101" t="s">
        <v>1109</v>
      </c>
      <c r="K1" s="100" t="s">
        <v>1110</v>
      </c>
    </row>
    <row r="2" spans="2:11" x14ac:dyDescent="0.2">
      <c r="B2" s="123" t="s">
        <v>1073</v>
      </c>
      <c r="C2" s="124" t="s">
        <v>1111</v>
      </c>
      <c r="D2" s="125">
        <v>111361624</v>
      </c>
      <c r="E2" s="97" t="s">
        <v>1112</v>
      </c>
      <c r="F2" s="126">
        <v>1040000</v>
      </c>
      <c r="G2" s="127">
        <f>F2*5%</f>
        <v>52000</v>
      </c>
      <c r="H2" s="127">
        <f>F2*3%</f>
        <v>31200</v>
      </c>
      <c r="I2" s="128">
        <f>F2*0.5%</f>
        <v>5200</v>
      </c>
      <c r="J2" s="128">
        <f>I2+H2+G2+F2</f>
        <v>1128400</v>
      </c>
      <c r="K2" s="128">
        <f>J2*12</f>
        <v>13540800</v>
      </c>
    </row>
    <row r="3" spans="2:11" x14ac:dyDescent="0.2">
      <c r="B3" s="123" t="s">
        <v>1083</v>
      </c>
      <c r="C3" s="129" t="s">
        <v>1113</v>
      </c>
      <c r="D3" s="129">
        <v>111473408</v>
      </c>
      <c r="E3" s="97" t="s">
        <v>841</v>
      </c>
      <c r="F3" s="126">
        <v>740000</v>
      </c>
      <c r="G3" s="127">
        <f t="shared" ref="G3:G27" si="0">F3*5%</f>
        <v>37000</v>
      </c>
      <c r="H3" s="127">
        <f t="shared" ref="H3:H27" si="1">F3*3%</f>
        <v>22200</v>
      </c>
      <c r="I3" s="128">
        <f t="shared" ref="I3:I27" si="2">F3*0.5%</f>
        <v>3700</v>
      </c>
      <c r="J3" s="128">
        <f t="shared" ref="J3:J27" si="3">I3+H3+G3+F3</f>
        <v>802900</v>
      </c>
      <c r="K3" s="128">
        <f t="shared" ref="K3:K28" si="4">J3*12</f>
        <v>9634800</v>
      </c>
    </row>
    <row r="4" spans="2:11" x14ac:dyDescent="0.2">
      <c r="B4" s="123" t="s">
        <v>1114</v>
      </c>
      <c r="C4" s="129" t="s">
        <v>1115</v>
      </c>
      <c r="D4" s="129">
        <v>110991696</v>
      </c>
      <c r="E4" s="97" t="s">
        <v>841</v>
      </c>
      <c r="F4" s="126">
        <v>1040000</v>
      </c>
      <c r="G4" s="127">
        <f t="shared" si="0"/>
        <v>52000</v>
      </c>
      <c r="H4" s="127">
        <f t="shared" si="1"/>
        <v>31200</v>
      </c>
      <c r="I4" s="128">
        <f t="shared" si="2"/>
        <v>5200</v>
      </c>
      <c r="J4" s="128">
        <f t="shared" si="3"/>
        <v>1128400</v>
      </c>
      <c r="K4" s="128">
        <f t="shared" si="4"/>
        <v>13540800</v>
      </c>
    </row>
    <row r="5" spans="2:11" x14ac:dyDescent="0.2">
      <c r="B5" s="123" t="s">
        <v>1116</v>
      </c>
      <c r="C5" s="129" t="s">
        <v>1117</v>
      </c>
      <c r="D5" s="129">
        <v>10909115</v>
      </c>
      <c r="E5" s="97" t="s">
        <v>1035</v>
      </c>
      <c r="F5" s="126">
        <v>1040000</v>
      </c>
      <c r="G5" s="127">
        <f t="shared" si="0"/>
        <v>52000</v>
      </c>
      <c r="H5" s="127">
        <f t="shared" si="1"/>
        <v>31200</v>
      </c>
      <c r="I5" s="128">
        <f t="shared" si="2"/>
        <v>5200</v>
      </c>
      <c r="J5" s="128">
        <f t="shared" si="3"/>
        <v>1128400</v>
      </c>
      <c r="K5" s="128">
        <f t="shared" si="4"/>
        <v>13540800</v>
      </c>
    </row>
    <row r="6" spans="2:11" x14ac:dyDescent="0.2">
      <c r="B6" s="123" t="s">
        <v>1118</v>
      </c>
      <c r="C6" s="124" t="s">
        <v>1119</v>
      </c>
      <c r="D6" s="18">
        <v>112139956</v>
      </c>
      <c r="E6" s="97" t="s">
        <v>1120</v>
      </c>
      <c r="F6" s="126">
        <v>740000</v>
      </c>
      <c r="G6" s="127">
        <f t="shared" si="0"/>
        <v>37000</v>
      </c>
      <c r="H6" s="127">
        <f t="shared" si="1"/>
        <v>22200</v>
      </c>
      <c r="I6" s="128">
        <f t="shared" si="2"/>
        <v>3700</v>
      </c>
      <c r="J6" s="128">
        <f t="shared" si="3"/>
        <v>802900</v>
      </c>
      <c r="K6" s="128">
        <f t="shared" si="4"/>
        <v>9634800</v>
      </c>
    </row>
    <row r="7" spans="2:11" x14ac:dyDescent="0.2">
      <c r="B7" s="123" t="s">
        <v>1087</v>
      </c>
      <c r="C7" s="124" t="s">
        <v>1121</v>
      </c>
      <c r="D7" s="129">
        <v>111760730</v>
      </c>
      <c r="E7" s="97" t="s">
        <v>841</v>
      </c>
      <c r="F7" s="126">
        <v>1040000</v>
      </c>
      <c r="G7" s="127">
        <f t="shared" si="0"/>
        <v>52000</v>
      </c>
      <c r="H7" s="127">
        <f t="shared" si="1"/>
        <v>31200</v>
      </c>
      <c r="I7" s="128">
        <f t="shared" si="2"/>
        <v>5200</v>
      </c>
      <c r="J7" s="128">
        <f t="shared" si="3"/>
        <v>1128400</v>
      </c>
      <c r="K7" s="128">
        <f t="shared" si="4"/>
        <v>13540800</v>
      </c>
    </row>
    <row r="8" spans="2:11" x14ac:dyDescent="0.2">
      <c r="B8" s="123" t="s">
        <v>1094</v>
      </c>
      <c r="C8" s="124" t="s">
        <v>1122</v>
      </c>
      <c r="D8" s="129">
        <v>112660075</v>
      </c>
      <c r="E8" s="97" t="s">
        <v>841</v>
      </c>
      <c r="F8" s="130">
        <v>740000</v>
      </c>
      <c r="G8" s="127">
        <f t="shared" si="0"/>
        <v>37000</v>
      </c>
      <c r="H8" s="127">
        <f t="shared" si="1"/>
        <v>22200</v>
      </c>
      <c r="I8" s="128">
        <f t="shared" si="2"/>
        <v>3700</v>
      </c>
      <c r="J8" s="128">
        <f t="shared" si="3"/>
        <v>802900</v>
      </c>
      <c r="K8" s="128">
        <f t="shared" si="4"/>
        <v>9634800</v>
      </c>
    </row>
    <row r="9" spans="2:11" x14ac:dyDescent="0.2">
      <c r="B9" s="123" t="s">
        <v>1123</v>
      </c>
      <c r="C9" s="124" t="s">
        <v>1124</v>
      </c>
      <c r="D9" s="129">
        <v>110500160</v>
      </c>
      <c r="E9" s="97" t="s">
        <v>841</v>
      </c>
      <c r="F9" s="130">
        <v>1270000</v>
      </c>
      <c r="G9" s="127">
        <f t="shared" si="0"/>
        <v>63500</v>
      </c>
      <c r="H9" s="127">
        <f t="shared" si="1"/>
        <v>38100</v>
      </c>
      <c r="I9" s="128">
        <f t="shared" si="2"/>
        <v>6350</v>
      </c>
      <c r="J9" s="128">
        <f t="shared" si="3"/>
        <v>1377950</v>
      </c>
      <c r="K9" s="128">
        <f t="shared" si="4"/>
        <v>16535400</v>
      </c>
    </row>
    <row r="10" spans="2:11" x14ac:dyDescent="0.2">
      <c r="B10" s="123" t="s">
        <v>1125</v>
      </c>
      <c r="C10" s="124" t="s">
        <v>1126</v>
      </c>
      <c r="D10" s="129">
        <v>11460615</v>
      </c>
      <c r="E10" s="97" t="s">
        <v>1127</v>
      </c>
      <c r="F10" s="130">
        <v>1270000</v>
      </c>
      <c r="G10" s="127">
        <f t="shared" si="0"/>
        <v>63500</v>
      </c>
      <c r="H10" s="127">
        <f t="shared" si="1"/>
        <v>38100</v>
      </c>
      <c r="I10" s="128">
        <f t="shared" si="2"/>
        <v>6350</v>
      </c>
      <c r="J10" s="128">
        <f t="shared" si="3"/>
        <v>1377950</v>
      </c>
      <c r="K10" s="128">
        <f t="shared" si="4"/>
        <v>16535400</v>
      </c>
    </row>
    <row r="11" spans="2:11" x14ac:dyDescent="0.2">
      <c r="B11" s="123" t="s">
        <v>1128</v>
      </c>
      <c r="C11" s="124" t="s">
        <v>1129</v>
      </c>
      <c r="D11" s="129">
        <v>110500153</v>
      </c>
      <c r="E11" s="97" t="s">
        <v>1130</v>
      </c>
      <c r="F11" s="130">
        <v>1040000</v>
      </c>
      <c r="G11" s="127">
        <f t="shared" si="0"/>
        <v>52000</v>
      </c>
      <c r="H11" s="127">
        <f t="shared" si="1"/>
        <v>31200</v>
      </c>
      <c r="I11" s="128">
        <f t="shared" si="2"/>
        <v>5200</v>
      </c>
      <c r="J11" s="128">
        <f t="shared" si="3"/>
        <v>1128400</v>
      </c>
      <c r="K11" s="128">
        <f t="shared" si="4"/>
        <v>13540800</v>
      </c>
    </row>
    <row r="12" spans="2:11" x14ac:dyDescent="0.2">
      <c r="B12" s="123" t="s">
        <v>1131</v>
      </c>
      <c r="C12" s="124" t="s">
        <v>1132</v>
      </c>
      <c r="D12" s="129">
        <v>11034560</v>
      </c>
      <c r="E12" s="97" t="s">
        <v>1133</v>
      </c>
      <c r="F12" s="130">
        <v>1066000</v>
      </c>
      <c r="G12" s="127">
        <f t="shared" si="0"/>
        <v>53300</v>
      </c>
      <c r="H12" s="127">
        <f t="shared" si="1"/>
        <v>31980</v>
      </c>
      <c r="I12" s="128">
        <f t="shared" si="2"/>
        <v>5330</v>
      </c>
      <c r="J12" s="128">
        <f t="shared" si="3"/>
        <v>1156610</v>
      </c>
      <c r="K12" s="128">
        <f t="shared" si="4"/>
        <v>13879320</v>
      </c>
    </row>
    <row r="13" spans="2:11" x14ac:dyDescent="0.2">
      <c r="B13" s="123" t="s">
        <v>1134</v>
      </c>
      <c r="C13" s="124" t="s">
        <v>1135</v>
      </c>
      <c r="D13" s="129">
        <v>110500556</v>
      </c>
      <c r="E13" s="97" t="s">
        <v>1136</v>
      </c>
      <c r="F13" s="130">
        <v>735000</v>
      </c>
      <c r="G13" s="127">
        <f t="shared" si="0"/>
        <v>36750</v>
      </c>
      <c r="H13" s="127">
        <f t="shared" si="1"/>
        <v>22050</v>
      </c>
      <c r="I13" s="128">
        <f t="shared" si="2"/>
        <v>3675</v>
      </c>
      <c r="J13" s="128">
        <f t="shared" si="3"/>
        <v>797475</v>
      </c>
      <c r="K13" s="128">
        <f t="shared" si="4"/>
        <v>9569700</v>
      </c>
    </row>
    <row r="14" spans="2:11" x14ac:dyDescent="0.2">
      <c r="B14" s="123" t="s">
        <v>1137</v>
      </c>
      <c r="C14" s="124" t="s">
        <v>1138</v>
      </c>
      <c r="D14" s="129">
        <v>110500144</v>
      </c>
      <c r="E14" s="97" t="s">
        <v>977</v>
      </c>
      <c r="F14" s="130">
        <v>1530000</v>
      </c>
      <c r="G14" s="127">
        <f t="shared" si="0"/>
        <v>76500</v>
      </c>
      <c r="H14" s="127">
        <f t="shared" si="1"/>
        <v>45900</v>
      </c>
      <c r="I14" s="128">
        <f t="shared" si="2"/>
        <v>7650</v>
      </c>
      <c r="J14" s="128">
        <f t="shared" si="3"/>
        <v>1660050</v>
      </c>
      <c r="K14" s="128">
        <f t="shared" si="4"/>
        <v>19920600</v>
      </c>
    </row>
    <row r="15" spans="2:11" x14ac:dyDescent="0.2">
      <c r="B15" s="123" t="s">
        <v>1139</v>
      </c>
      <c r="C15" s="124" t="s">
        <v>1140</v>
      </c>
      <c r="D15" s="129">
        <v>11034641</v>
      </c>
      <c r="E15" s="97" t="s">
        <v>886</v>
      </c>
      <c r="F15" s="130">
        <v>1530000</v>
      </c>
      <c r="G15" s="127">
        <f t="shared" si="0"/>
        <v>76500</v>
      </c>
      <c r="H15" s="127">
        <f t="shared" si="1"/>
        <v>45900</v>
      </c>
      <c r="I15" s="128">
        <f t="shared" si="2"/>
        <v>7650</v>
      </c>
      <c r="J15" s="128">
        <f t="shared" si="3"/>
        <v>1660050</v>
      </c>
      <c r="K15" s="128">
        <f t="shared" si="4"/>
        <v>19920600</v>
      </c>
    </row>
    <row r="16" spans="2:11" x14ac:dyDescent="0.2">
      <c r="B16" s="123" t="s">
        <v>1141</v>
      </c>
      <c r="C16" s="124" t="s">
        <v>1142</v>
      </c>
      <c r="D16" s="131">
        <v>11034788</v>
      </c>
      <c r="E16" s="97" t="s">
        <v>886</v>
      </c>
      <c r="F16" s="132">
        <v>1530000</v>
      </c>
      <c r="G16" s="127">
        <f t="shared" si="0"/>
        <v>76500</v>
      </c>
      <c r="H16" s="127">
        <f t="shared" si="1"/>
        <v>45900</v>
      </c>
      <c r="I16" s="128">
        <f t="shared" si="2"/>
        <v>7650</v>
      </c>
      <c r="J16" s="128">
        <f t="shared" si="3"/>
        <v>1660050</v>
      </c>
      <c r="K16" s="128">
        <f t="shared" si="4"/>
        <v>19920600</v>
      </c>
    </row>
    <row r="17" spans="2:11" x14ac:dyDescent="0.2">
      <c r="B17" s="123" t="s">
        <v>1143</v>
      </c>
      <c r="C17" s="124" t="s">
        <v>1144</v>
      </c>
      <c r="D17" s="129">
        <v>11034629</v>
      </c>
      <c r="E17" s="97" t="s">
        <v>886</v>
      </c>
      <c r="F17" s="130">
        <v>1530000</v>
      </c>
      <c r="G17" s="127">
        <f t="shared" si="0"/>
        <v>76500</v>
      </c>
      <c r="H17" s="127">
        <f t="shared" si="1"/>
        <v>45900</v>
      </c>
      <c r="I17" s="128">
        <f t="shared" si="2"/>
        <v>7650</v>
      </c>
      <c r="J17" s="128">
        <f t="shared" si="3"/>
        <v>1660050</v>
      </c>
      <c r="K17" s="128">
        <f t="shared" si="4"/>
        <v>19920600</v>
      </c>
    </row>
    <row r="18" spans="2:11" x14ac:dyDescent="0.2">
      <c r="B18" s="123" t="s">
        <v>1145</v>
      </c>
      <c r="C18" s="124" t="s">
        <v>1146</v>
      </c>
      <c r="D18" s="129">
        <v>11034836</v>
      </c>
      <c r="E18" s="97" t="s">
        <v>841</v>
      </c>
      <c r="F18" s="130">
        <v>1865000</v>
      </c>
      <c r="G18" s="127">
        <f t="shared" si="0"/>
        <v>93250</v>
      </c>
      <c r="H18" s="127">
        <f t="shared" si="1"/>
        <v>55950</v>
      </c>
      <c r="I18" s="128">
        <f t="shared" si="2"/>
        <v>9325</v>
      </c>
      <c r="J18" s="128">
        <f t="shared" si="3"/>
        <v>2023525</v>
      </c>
      <c r="K18" s="128">
        <f t="shared" si="4"/>
        <v>24282300</v>
      </c>
    </row>
    <row r="19" spans="2:11" x14ac:dyDescent="0.2">
      <c r="B19" s="123" t="s">
        <v>1147</v>
      </c>
      <c r="C19" s="124" t="s">
        <v>1148</v>
      </c>
      <c r="D19" s="129">
        <v>11034526</v>
      </c>
      <c r="E19" s="97" t="s">
        <v>1133</v>
      </c>
      <c r="F19" s="130">
        <v>1066000</v>
      </c>
      <c r="G19" s="127">
        <f t="shared" si="0"/>
        <v>53300</v>
      </c>
      <c r="H19" s="127">
        <f t="shared" si="1"/>
        <v>31980</v>
      </c>
      <c r="I19" s="128">
        <f t="shared" si="2"/>
        <v>5330</v>
      </c>
      <c r="J19" s="128">
        <f t="shared" si="3"/>
        <v>1156610</v>
      </c>
      <c r="K19" s="128">
        <f t="shared" si="4"/>
        <v>13879320</v>
      </c>
    </row>
    <row r="20" spans="2:11" x14ac:dyDescent="0.2">
      <c r="B20" s="123" t="s">
        <v>1149</v>
      </c>
      <c r="C20" s="124" t="s">
        <v>1150</v>
      </c>
      <c r="D20" s="129">
        <v>110500135</v>
      </c>
      <c r="E20" s="97" t="s">
        <v>1130</v>
      </c>
      <c r="F20" s="130">
        <v>1270000</v>
      </c>
      <c r="G20" s="127">
        <f t="shared" si="0"/>
        <v>63500</v>
      </c>
      <c r="H20" s="127">
        <f t="shared" si="1"/>
        <v>38100</v>
      </c>
      <c r="I20" s="128">
        <f t="shared" si="2"/>
        <v>6350</v>
      </c>
      <c r="J20" s="128">
        <f t="shared" si="3"/>
        <v>1377950</v>
      </c>
      <c r="K20" s="128">
        <f t="shared" si="4"/>
        <v>16535400</v>
      </c>
    </row>
    <row r="21" spans="2:11" x14ac:dyDescent="0.2">
      <c r="B21" s="123" t="s">
        <v>1151</v>
      </c>
      <c r="C21" s="124" t="s">
        <v>1152</v>
      </c>
      <c r="D21" s="129">
        <v>11034700</v>
      </c>
      <c r="E21" s="97" t="s">
        <v>886</v>
      </c>
      <c r="F21" s="130">
        <v>1530000</v>
      </c>
      <c r="G21" s="127">
        <f t="shared" si="0"/>
        <v>76500</v>
      </c>
      <c r="H21" s="127">
        <f t="shared" si="1"/>
        <v>45900</v>
      </c>
      <c r="I21" s="128">
        <f t="shared" si="2"/>
        <v>7650</v>
      </c>
      <c r="J21" s="128">
        <f t="shared" si="3"/>
        <v>1660050</v>
      </c>
      <c r="K21" s="128">
        <f t="shared" si="4"/>
        <v>19920600</v>
      </c>
    </row>
    <row r="22" spans="2:11" x14ac:dyDescent="0.2">
      <c r="B22" s="123" t="s">
        <v>1153</v>
      </c>
      <c r="C22" s="124" t="s">
        <v>1154</v>
      </c>
      <c r="D22" s="129">
        <v>11034537</v>
      </c>
      <c r="E22" s="97" t="s">
        <v>1133</v>
      </c>
      <c r="F22" s="132">
        <v>1530000</v>
      </c>
      <c r="G22" s="127">
        <f t="shared" si="0"/>
        <v>76500</v>
      </c>
      <c r="H22" s="127">
        <f t="shared" si="1"/>
        <v>45900</v>
      </c>
      <c r="I22" s="128">
        <f t="shared" si="2"/>
        <v>7650</v>
      </c>
      <c r="J22" s="128">
        <f t="shared" si="3"/>
        <v>1660050</v>
      </c>
      <c r="K22" s="128">
        <f t="shared" si="4"/>
        <v>19920600</v>
      </c>
    </row>
    <row r="23" spans="2:11" x14ac:dyDescent="0.2">
      <c r="B23" s="123" t="s">
        <v>1155</v>
      </c>
      <c r="C23" s="124" t="s">
        <v>1156</v>
      </c>
      <c r="D23" s="129">
        <v>11034711</v>
      </c>
      <c r="E23" s="97" t="s">
        <v>841</v>
      </c>
      <c r="F23" s="130">
        <v>1865000</v>
      </c>
      <c r="G23" s="127">
        <f t="shared" si="0"/>
        <v>93250</v>
      </c>
      <c r="H23" s="127">
        <f t="shared" si="1"/>
        <v>55950</v>
      </c>
      <c r="I23" s="128">
        <f t="shared" si="2"/>
        <v>9325</v>
      </c>
      <c r="J23" s="128">
        <f t="shared" si="3"/>
        <v>2023525</v>
      </c>
      <c r="K23" s="128">
        <f t="shared" si="4"/>
        <v>24282300</v>
      </c>
    </row>
    <row r="24" spans="2:11" x14ac:dyDescent="0.2">
      <c r="B24" s="123" t="s">
        <v>1157</v>
      </c>
      <c r="C24" s="129" t="s">
        <v>1158</v>
      </c>
      <c r="D24" s="129">
        <v>112660093</v>
      </c>
      <c r="E24" s="97" t="s">
        <v>977</v>
      </c>
      <c r="F24" s="130">
        <v>1530000</v>
      </c>
      <c r="G24" s="127">
        <f t="shared" si="0"/>
        <v>76500</v>
      </c>
      <c r="H24" s="127">
        <f t="shared" si="1"/>
        <v>45900</v>
      </c>
      <c r="I24" s="128">
        <f t="shared" si="2"/>
        <v>7650</v>
      </c>
      <c r="J24" s="128">
        <f t="shared" si="3"/>
        <v>1660050</v>
      </c>
      <c r="K24" s="128">
        <f t="shared" si="4"/>
        <v>19920600</v>
      </c>
    </row>
    <row r="25" spans="2:11" x14ac:dyDescent="0.2">
      <c r="B25" s="123" t="s">
        <v>1159</v>
      </c>
      <c r="C25" s="124" t="s">
        <v>1160</v>
      </c>
      <c r="D25" s="129">
        <v>112657405</v>
      </c>
      <c r="E25" s="97" t="s">
        <v>1130</v>
      </c>
      <c r="F25" s="130">
        <v>740000</v>
      </c>
      <c r="G25" s="127">
        <f t="shared" si="0"/>
        <v>37000</v>
      </c>
      <c r="H25" s="127">
        <f t="shared" si="1"/>
        <v>22200</v>
      </c>
      <c r="I25" s="128">
        <f t="shared" si="2"/>
        <v>3700</v>
      </c>
      <c r="J25" s="128">
        <f t="shared" si="3"/>
        <v>802900</v>
      </c>
      <c r="K25" s="128">
        <f t="shared" si="4"/>
        <v>9634800</v>
      </c>
    </row>
    <row r="26" spans="2:11" x14ac:dyDescent="0.2">
      <c r="B26" s="123" t="s">
        <v>1161</v>
      </c>
      <c r="C26" s="133" t="s">
        <v>1162</v>
      </c>
      <c r="D26" s="134">
        <v>112657437</v>
      </c>
      <c r="E26" s="135" t="s">
        <v>1163</v>
      </c>
      <c r="F26" s="130">
        <v>740000</v>
      </c>
      <c r="G26" s="127">
        <f t="shared" si="0"/>
        <v>37000</v>
      </c>
      <c r="H26" s="127">
        <f t="shared" si="1"/>
        <v>22200</v>
      </c>
      <c r="I26" s="128">
        <f t="shared" si="2"/>
        <v>3700</v>
      </c>
      <c r="J26" s="128">
        <f t="shared" si="3"/>
        <v>802900</v>
      </c>
      <c r="K26" s="128">
        <f t="shared" si="4"/>
        <v>9634800</v>
      </c>
    </row>
    <row r="27" spans="2:11" x14ac:dyDescent="0.2">
      <c r="B27" s="123" t="s">
        <v>1164</v>
      </c>
      <c r="C27" s="131" t="s">
        <v>1165</v>
      </c>
      <c r="D27" s="129">
        <v>112665744</v>
      </c>
      <c r="E27" s="97" t="s">
        <v>1038</v>
      </c>
      <c r="F27" s="130">
        <v>1040000</v>
      </c>
      <c r="G27" s="127">
        <f t="shared" si="0"/>
        <v>52000</v>
      </c>
      <c r="H27" s="127">
        <f t="shared" si="1"/>
        <v>31200</v>
      </c>
      <c r="I27" s="128">
        <f t="shared" si="2"/>
        <v>5200</v>
      </c>
      <c r="J27" s="128">
        <f t="shared" si="3"/>
        <v>1128400</v>
      </c>
      <c r="K27" s="128">
        <f t="shared" si="4"/>
        <v>13540800</v>
      </c>
    </row>
    <row r="28" spans="2:11" x14ac:dyDescent="0.2">
      <c r="B28" s="17"/>
      <c r="C28" s="17"/>
      <c r="D28" s="17"/>
      <c r="E28" s="17"/>
      <c r="F28" s="17"/>
      <c r="G28" s="17"/>
      <c r="H28" s="17"/>
      <c r="I28" s="17"/>
      <c r="J28" s="136">
        <f>SUM(J2:J27)</f>
        <v>33696845</v>
      </c>
      <c r="K28" s="136">
        <f t="shared" si="4"/>
        <v>404362140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topLeftCell="A3" zoomScale="130" zoomScaleNormal="130" workbookViewId="0">
      <selection activeCell="A22" sqref="A22"/>
    </sheetView>
  </sheetViews>
  <sheetFormatPr defaultRowHeight="15" x14ac:dyDescent="0.2"/>
  <cols>
    <col min="2" max="2" width="28.515625" customWidth="1"/>
    <col min="3" max="3" width="20.4453125" customWidth="1"/>
    <col min="4" max="4" width="10.4921875" customWidth="1"/>
    <col min="5" max="5" width="14.9296875" customWidth="1"/>
    <col min="6" max="6" width="13.31640625" bestFit="1" customWidth="1"/>
    <col min="7" max="9" width="11.97265625" bestFit="1" customWidth="1"/>
    <col min="10" max="11" width="13.31640625" bestFit="1" customWidth="1"/>
    <col min="12" max="12" width="21.7890625" customWidth="1"/>
    <col min="13" max="13" width="13.5859375" bestFit="1" customWidth="1"/>
  </cols>
  <sheetData>
    <row r="1" spans="1:12" x14ac:dyDescent="0.2">
      <c r="A1" s="14"/>
      <c r="B1" s="341" t="s">
        <v>1023</v>
      </c>
      <c r="C1" s="341"/>
      <c r="D1" s="341"/>
      <c r="E1" s="342"/>
      <c r="F1" s="342"/>
      <c r="G1" s="342"/>
      <c r="H1" s="342"/>
      <c r="I1" s="342"/>
      <c r="J1" s="342"/>
      <c r="K1" s="342"/>
      <c r="L1" s="342"/>
    </row>
    <row r="2" spans="1:12" ht="53.25" x14ac:dyDescent="0.2">
      <c r="A2" s="90" t="s">
        <v>787</v>
      </c>
      <c r="B2" s="90" t="s">
        <v>1024</v>
      </c>
      <c r="C2" s="91" t="s">
        <v>791</v>
      </c>
      <c r="D2" s="92" t="s">
        <v>1025</v>
      </c>
      <c r="E2" s="92" t="s">
        <v>1026</v>
      </c>
      <c r="F2" s="91" t="s">
        <v>1027</v>
      </c>
      <c r="G2" s="91" t="s">
        <v>1028</v>
      </c>
      <c r="H2" s="91" t="s">
        <v>1029</v>
      </c>
      <c r="I2" s="92" t="s">
        <v>1030</v>
      </c>
      <c r="J2" s="92" t="s">
        <v>1031</v>
      </c>
      <c r="K2" s="92" t="s">
        <v>1032</v>
      </c>
      <c r="L2" s="93" t="s">
        <v>1033</v>
      </c>
    </row>
    <row r="3" spans="1:12" x14ac:dyDescent="0.2">
      <c r="A3" s="199" t="s">
        <v>1073</v>
      </c>
      <c r="B3" s="94" t="s">
        <v>1034</v>
      </c>
      <c r="C3" s="95">
        <v>680000</v>
      </c>
      <c r="D3" s="96">
        <v>10</v>
      </c>
      <c r="E3" s="96">
        <f>C3*D3</f>
        <v>6800000</v>
      </c>
      <c r="F3" s="95">
        <f>C3*10%*D3</f>
        <v>680000</v>
      </c>
      <c r="G3" s="95">
        <f>C3*3%*D3</f>
        <v>204000</v>
      </c>
      <c r="H3" s="95">
        <f>C3*0.5%*D3</f>
        <v>34000</v>
      </c>
      <c r="I3" s="95">
        <f>K3/D3</f>
        <v>91800</v>
      </c>
      <c r="J3" s="95">
        <f t="shared" ref="J3:J21" si="0">L3/D3</f>
        <v>771800</v>
      </c>
      <c r="K3" s="95">
        <f>H3+G3+F3</f>
        <v>918000</v>
      </c>
      <c r="L3" s="95">
        <f>H3+G3+F3+E3</f>
        <v>7718000</v>
      </c>
    </row>
    <row r="4" spans="1:12" x14ac:dyDescent="0.2">
      <c r="A4" s="199" t="s">
        <v>1083</v>
      </c>
      <c r="B4" s="97" t="s">
        <v>1035</v>
      </c>
      <c r="C4" s="96">
        <v>680000</v>
      </c>
      <c r="D4" s="96">
        <v>6</v>
      </c>
      <c r="E4" s="96">
        <f t="shared" ref="E4:E21" si="1">C4*D4</f>
        <v>4080000</v>
      </c>
      <c r="F4" s="95">
        <f t="shared" ref="F4:F21" si="2">C4*10%*D4</f>
        <v>408000</v>
      </c>
      <c r="G4" s="95">
        <f t="shared" ref="G4:G21" si="3">C4*3%*D4</f>
        <v>122400</v>
      </c>
      <c r="H4" s="95">
        <f t="shared" ref="H4:H21" si="4">C4*0.5%*D4</f>
        <v>20400</v>
      </c>
      <c r="I4" s="95">
        <f t="shared" ref="I4:I21" si="5">K4/D4</f>
        <v>91800</v>
      </c>
      <c r="J4" s="95">
        <f t="shared" si="0"/>
        <v>771800</v>
      </c>
      <c r="K4" s="95">
        <f t="shared" ref="K4:K21" si="6">H4+G4+F4</f>
        <v>550800</v>
      </c>
      <c r="L4" s="95">
        <f t="shared" ref="L4:L21" si="7">H4+G4+F4+E4</f>
        <v>4630800</v>
      </c>
    </row>
    <row r="5" spans="1:12" x14ac:dyDescent="0.2">
      <c r="A5" s="199" t="s">
        <v>1114</v>
      </c>
      <c r="B5" s="97" t="s">
        <v>998</v>
      </c>
      <c r="C5" s="96">
        <v>1205000</v>
      </c>
      <c r="D5" s="96">
        <v>4</v>
      </c>
      <c r="E5" s="96">
        <f t="shared" si="1"/>
        <v>4820000</v>
      </c>
      <c r="F5" s="95">
        <f t="shared" si="2"/>
        <v>482000</v>
      </c>
      <c r="G5" s="95">
        <f t="shared" si="3"/>
        <v>144600</v>
      </c>
      <c r="H5" s="95">
        <f t="shared" si="4"/>
        <v>24100</v>
      </c>
      <c r="I5" s="95">
        <f t="shared" si="5"/>
        <v>162675</v>
      </c>
      <c r="J5" s="95">
        <f t="shared" si="0"/>
        <v>1367675</v>
      </c>
      <c r="K5" s="95">
        <f t="shared" si="6"/>
        <v>650700</v>
      </c>
      <c r="L5" s="95">
        <f t="shared" si="7"/>
        <v>5470700</v>
      </c>
    </row>
    <row r="6" spans="1:12" x14ac:dyDescent="0.2">
      <c r="A6" s="199" t="s">
        <v>1116</v>
      </c>
      <c r="B6" s="97" t="s">
        <v>1036</v>
      </c>
      <c r="C6" s="96">
        <v>680000</v>
      </c>
      <c r="D6" s="96">
        <v>6</v>
      </c>
      <c r="E6" s="96">
        <f t="shared" si="1"/>
        <v>4080000</v>
      </c>
      <c r="F6" s="95">
        <f t="shared" si="2"/>
        <v>408000</v>
      </c>
      <c r="G6" s="95">
        <f t="shared" si="3"/>
        <v>122400</v>
      </c>
      <c r="H6" s="95">
        <f t="shared" si="4"/>
        <v>20400</v>
      </c>
      <c r="I6" s="95">
        <f t="shared" si="5"/>
        <v>91800</v>
      </c>
      <c r="J6" s="95">
        <f t="shared" si="0"/>
        <v>771800</v>
      </c>
      <c r="K6" s="95">
        <f t="shared" si="6"/>
        <v>550800</v>
      </c>
      <c r="L6" s="95">
        <f t="shared" si="7"/>
        <v>4630800</v>
      </c>
    </row>
    <row r="7" spans="1:12" x14ac:dyDescent="0.2">
      <c r="A7" s="199" t="s">
        <v>1118</v>
      </c>
      <c r="B7" s="97" t="s">
        <v>1036</v>
      </c>
      <c r="C7" s="96">
        <v>680000</v>
      </c>
      <c r="D7" s="96">
        <v>4</v>
      </c>
      <c r="E7" s="96">
        <f t="shared" si="1"/>
        <v>2720000</v>
      </c>
      <c r="F7" s="95">
        <f t="shared" si="2"/>
        <v>272000</v>
      </c>
      <c r="G7" s="95">
        <f t="shared" si="3"/>
        <v>81600</v>
      </c>
      <c r="H7" s="95">
        <f t="shared" si="4"/>
        <v>13600</v>
      </c>
      <c r="I7" s="95">
        <f t="shared" si="5"/>
        <v>91800</v>
      </c>
      <c r="J7" s="95">
        <f t="shared" si="0"/>
        <v>771800</v>
      </c>
      <c r="K7" s="95">
        <f t="shared" si="6"/>
        <v>367200</v>
      </c>
      <c r="L7" s="95">
        <f t="shared" si="7"/>
        <v>3087200</v>
      </c>
    </row>
    <row r="8" spans="1:12" x14ac:dyDescent="0.2">
      <c r="A8" s="199" t="s">
        <v>1087</v>
      </c>
      <c r="B8" s="97" t="s">
        <v>1006</v>
      </c>
      <c r="C8" s="96">
        <v>680000</v>
      </c>
      <c r="D8" s="96">
        <v>9</v>
      </c>
      <c r="E8" s="96">
        <f t="shared" si="1"/>
        <v>6120000</v>
      </c>
      <c r="F8" s="95">
        <f t="shared" si="2"/>
        <v>612000</v>
      </c>
      <c r="G8" s="95">
        <f t="shared" si="3"/>
        <v>183600</v>
      </c>
      <c r="H8" s="95">
        <f t="shared" si="4"/>
        <v>30600</v>
      </c>
      <c r="I8" s="95">
        <f t="shared" si="5"/>
        <v>91800</v>
      </c>
      <c r="J8" s="95">
        <f t="shared" si="0"/>
        <v>771800</v>
      </c>
      <c r="K8" s="95">
        <f t="shared" si="6"/>
        <v>826200</v>
      </c>
      <c r="L8" s="95">
        <f t="shared" si="7"/>
        <v>6946200</v>
      </c>
    </row>
    <row r="9" spans="1:12" x14ac:dyDescent="0.2">
      <c r="A9" s="199" t="s">
        <v>1094</v>
      </c>
      <c r="B9" s="97" t="s">
        <v>1037</v>
      </c>
      <c r="C9" s="96">
        <v>567000</v>
      </c>
      <c r="D9" s="96">
        <v>10</v>
      </c>
      <c r="E9" s="96">
        <f t="shared" si="1"/>
        <v>5670000</v>
      </c>
      <c r="F9" s="95">
        <f t="shared" si="2"/>
        <v>567000</v>
      </c>
      <c r="G9" s="95">
        <f t="shared" si="3"/>
        <v>170100</v>
      </c>
      <c r="H9" s="95">
        <f t="shared" si="4"/>
        <v>28350</v>
      </c>
      <c r="I9" s="95">
        <f t="shared" si="5"/>
        <v>76545</v>
      </c>
      <c r="J9" s="95">
        <f t="shared" si="0"/>
        <v>643545</v>
      </c>
      <c r="K9" s="95">
        <f t="shared" si="6"/>
        <v>765450</v>
      </c>
      <c r="L9" s="95">
        <f t="shared" si="7"/>
        <v>6435450</v>
      </c>
    </row>
    <row r="10" spans="1:12" s="190" customFormat="1" x14ac:dyDescent="0.2">
      <c r="A10" s="199" t="s">
        <v>1123</v>
      </c>
      <c r="B10" s="97" t="s">
        <v>1222</v>
      </c>
      <c r="C10" s="96">
        <v>6000000</v>
      </c>
      <c r="D10" s="96">
        <v>9</v>
      </c>
      <c r="E10" s="96">
        <f t="shared" si="1"/>
        <v>54000000</v>
      </c>
      <c r="F10" s="95">
        <f t="shared" si="2"/>
        <v>5400000</v>
      </c>
      <c r="G10" s="95">
        <f t="shared" si="3"/>
        <v>1620000</v>
      </c>
      <c r="H10" s="95">
        <f t="shared" si="4"/>
        <v>270000</v>
      </c>
      <c r="I10" s="95">
        <f t="shared" si="5"/>
        <v>810000</v>
      </c>
      <c r="J10" s="95">
        <f t="shared" si="0"/>
        <v>6810000</v>
      </c>
      <c r="K10" s="95">
        <f t="shared" si="6"/>
        <v>7290000</v>
      </c>
      <c r="L10" s="95">
        <f t="shared" si="7"/>
        <v>61290000</v>
      </c>
    </row>
    <row r="11" spans="1:12" x14ac:dyDescent="0.2">
      <c r="A11" s="199" t="s">
        <v>1125</v>
      </c>
      <c r="B11" s="97" t="s">
        <v>1221</v>
      </c>
      <c r="C11" s="96">
        <v>1480000</v>
      </c>
      <c r="D11" s="96">
        <v>12</v>
      </c>
      <c r="E11" s="96">
        <f t="shared" si="1"/>
        <v>17760000</v>
      </c>
      <c r="F11" s="95">
        <f t="shared" si="2"/>
        <v>1776000</v>
      </c>
      <c r="G11" s="95">
        <f t="shared" si="3"/>
        <v>532800</v>
      </c>
      <c r="H11" s="95">
        <f t="shared" si="4"/>
        <v>88800</v>
      </c>
      <c r="I11" s="95">
        <f t="shared" si="5"/>
        <v>199800</v>
      </c>
      <c r="J11" s="95">
        <f t="shared" si="0"/>
        <v>1679800</v>
      </c>
      <c r="K11" s="95">
        <f t="shared" si="6"/>
        <v>2397600</v>
      </c>
      <c r="L11" s="95">
        <f t="shared" si="7"/>
        <v>20157600</v>
      </c>
    </row>
    <row r="12" spans="1:12" x14ac:dyDescent="0.2">
      <c r="A12" s="199" t="s">
        <v>1128</v>
      </c>
      <c r="B12" s="97" t="s">
        <v>977</v>
      </c>
      <c r="C12" s="96">
        <v>1480000</v>
      </c>
      <c r="D12" s="96">
        <v>9</v>
      </c>
      <c r="E12" s="96">
        <f t="shared" si="1"/>
        <v>13320000</v>
      </c>
      <c r="F12" s="95">
        <f t="shared" si="2"/>
        <v>1332000</v>
      </c>
      <c r="G12" s="95">
        <f t="shared" si="3"/>
        <v>399600</v>
      </c>
      <c r="H12" s="95">
        <f t="shared" si="4"/>
        <v>66600</v>
      </c>
      <c r="I12" s="95">
        <f t="shared" si="5"/>
        <v>199800</v>
      </c>
      <c r="J12" s="95">
        <f t="shared" si="0"/>
        <v>1679800</v>
      </c>
      <c r="K12" s="95">
        <f t="shared" si="6"/>
        <v>1798200</v>
      </c>
      <c r="L12" s="95">
        <f t="shared" si="7"/>
        <v>15118200</v>
      </c>
    </row>
    <row r="13" spans="1:12" x14ac:dyDescent="0.2">
      <c r="A13" s="199" t="s">
        <v>1131</v>
      </c>
      <c r="B13" s="97" t="s">
        <v>977</v>
      </c>
      <c r="C13" s="96">
        <v>1480000</v>
      </c>
      <c r="D13" s="96">
        <v>9</v>
      </c>
      <c r="E13" s="96">
        <f t="shared" si="1"/>
        <v>13320000</v>
      </c>
      <c r="F13" s="95">
        <f t="shared" si="2"/>
        <v>1332000</v>
      </c>
      <c r="G13" s="95">
        <f t="shared" si="3"/>
        <v>399600</v>
      </c>
      <c r="H13" s="95">
        <f t="shared" si="4"/>
        <v>66600</v>
      </c>
      <c r="I13" s="95">
        <f t="shared" si="5"/>
        <v>199800</v>
      </c>
      <c r="J13" s="95">
        <f t="shared" si="0"/>
        <v>1679800</v>
      </c>
      <c r="K13" s="95">
        <f t="shared" si="6"/>
        <v>1798200</v>
      </c>
      <c r="L13" s="95">
        <f t="shared" si="7"/>
        <v>15118200</v>
      </c>
    </row>
    <row r="14" spans="1:12" x14ac:dyDescent="0.2">
      <c r="A14" s="199" t="s">
        <v>1134</v>
      </c>
      <c r="B14" s="97" t="s">
        <v>1038</v>
      </c>
      <c r="C14" s="96">
        <v>980000</v>
      </c>
      <c r="D14" s="96">
        <v>11</v>
      </c>
      <c r="E14" s="96">
        <f t="shared" si="1"/>
        <v>10780000</v>
      </c>
      <c r="F14" s="95">
        <f t="shared" si="2"/>
        <v>1078000</v>
      </c>
      <c r="G14" s="95">
        <f t="shared" si="3"/>
        <v>323400</v>
      </c>
      <c r="H14" s="95">
        <f t="shared" si="4"/>
        <v>53900</v>
      </c>
      <c r="I14" s="95">
        <f t="shared" si="5"/>
        <v>132300</v>
      </c>
      <c r="J14" s="95">
        <f t="shared" si="0"/>
        <v>1112300</v>
      </c>
      <c r="K14" s="95">
        <f t="shared" si="6"/>
        <v>1455300</v>
      </c>
      <c r="L14" s="95">
        <f t="shared" si="7"/>
        <v>12235300</v>
      </c>
    </row>
    <row r="15" spans="1:12" x14ac:dyDescent="0.2">
      <c r="A15" s="199" t="s">
        <v>1137</v>
      </c>
      <c r="B15" s="97" t="s">
        <v>1039</v>
      </c>
      <c r="C15" s="96">
        <v>680000</v>
      </c>
      <c r="D15" s="96">
        <v>12</v>
      </c>
      <c r="E15" s="96">
        <f t="shared" si="1"/>
        <v>8160000</v>
      </c>
      <c r="F15" s="95">
        <f t="shared" si="2"/>
        <v>816000</v>
      </c>
      <c r="G15" s="95">
        <f t="shared" si="3"/>
        <v>244800</v>
      </c>
      <c r="H15" s="95">
        <f t="shared" si="4"/>
        <v>40800</v>
      </c>
      <c r="I15" s="95">
        <f t="shared" si="5"/>
        <v>91800</v>
      </c>
      <c r="J15" s="95">
        <f t="shared" si="0"/>
        <v>771800</v>
      </c>
      <c r="K15" s="95">
        <f t="shared" si="6"/>
        <v>1101600</v>
      </c>
      <c r="L15" s="95">
        <f t="shared" si="7"/>
        <v>9261600</v>
      </c>
    </row>
    <row r="16" spans="1:12" x14ac:dyDescent="0.2">
      <c r="A16" s="199" t="s">
        <v>1139</v>
      </c>
      <c r="B16" s="97" t="s">
        <v>1040</v>
      </c>
      <c r="C16" s="96">
        <v>680000</v>
      </c>
      <c r="D16" s="96">
        <v>12</v>
      </c>
      <c r="E16" s="96">
        <f t="shared" si="1"/>
        <v>8160000</v>
      </c>
      <c r="F16" s="95">
        <f t="shared" si="2"/>
        <v>816000</v>
      </c>
      <c r="G16" s="95">
        <f t="shared" si="3"/>
        <v>244800</v>
      </c>
      <c r="H16" s="95">
        <f t="shared" si="4"/>
        <v>40800</v>
      </c>
      <c r="I16" s="95">
        <f t="shared" si="5"/>
        <v>91800</v>
      </c>
      <c r="J16" s="95">
        <f t="shared" si="0"/>
        <v>771800</v>
      </c>
      <c r="K16" s="95">
        <f t="shared" si="6"/>
        <v>1101600</v>
      </c>
      <c r="L16" s="95">
        <f t="shared" si="7"/>
        <v>9261600</v>
      </c>
    </row>
    <row r="17" spans="1:16" x14ac:dyDescent="0.2">
      <c r="A17" s="199" t="s">
        <v>1141</v>
      </c>
      <c r="B17" s="97" t="s">
        <v>1040</v>
      </c>
      <c r="C17" s="96">
        <v>680000</v>
      </c>
      <c r="D17" s="96">
        <v>12</v>
      </c>
      <c r="E17" s="96">
        <f t="shared" si="1"/>
        <v>8160000</v>
      </c>
      <c r="F17" s="95">
        <f t="shared" si="2"/>
        <v>816000</v>
      </c>
      <c r="G17" s="95">
        <f t="shared" si="3"/>
        <v>244800</v>
      </c>
      <c r="H17" s="95">
        <f t="shared" si="4"/>
        <v>40800</v>
      </c>
      <c r="I17" s="95">
        <f t="shared" si="5"/>
        <v>91800</v>
      </c>
      <c r="J17" s="95">
        <f t="shared" si="0"/>
        <v>771800</v>
      </c>
      <c r="K17" s="95">
        <f t="shared" si="6"/>
        <v>1101600</v>
      </c>
      <c r="L17" s="95">
        <f t="shared" si="7"/>
        <v>9261600</v>
      </c>
    </row>
    <row r="18" spans="1:16" x14ac:dyDescent="0.2">
      <c r="A18" s="199" t="s">
        <v>1143</v>
      </c>
      <c r="B18" s="97" t="s">
        <v>1040</v>
      </c>
      <c r="C18" s="96">
        <v>680000</v>
      </c>
      <c r="D18" s="96">
        <v>12</v>
      </c>
      <c r="E18" s="96">
        <f t="shared" si="1"/>
        <v>8160000</v>
      </c>
      <c r="F18" s="95">
        <f t="shared" si="2"/>
        <v>816000</v>
      </c>
      <c r="G18" s="95">
        <f t="shared" si="3"/>
        <v>244800</v>
      </c>
      <c r="H18" s="95">
        <f t="shared" si="4"/>
        <v>40800</v>
      </c>
      <c r="I18" s="95">
        <f t="shared" si="5"/>
        <v>91800</v>
      </c>
      <c r="J18" s="95">
        <f t="shared" si="0"/>
        <v>771800</v>
      </c>
      <c r="K18" s="95">
        <f t="shared" si="6"/>
        <v>1101600</v>
      </c>
      <c r="L18" s="95">
        <f t="shared" si="7"/>
        <v>9261600</v>
      </c>
    </row>
    <row r="19" spans="1:16" x14ac:dyDescent="0.2">
      <c r="A19" s="199" t="s">
        <v>1145</v>
      </c>
      <c r="B19" s="97" t="s">
        <v>1040</v>
      </c>
      <c r="C19" s="96">
        <v>680000</v>
      </c>
      <c r="D19" s="96">
        <v>12</v>
      </c>
      <c r="E19" s="96">
        <f t="shared" si="1"/>
        <v>8160000</v>
      </c>
      <c r="F19" s="95">
        <f t="shared" si="2"/>
        <v>816000</v>
      </c>
      <c r="G19" s="95">
        <f t="shared" si="3"/>
        <v>244800</v>
      </c>
      <c r="H19" s="95">
        <f t="shared" si="4"/>
        <v>40800</v>
      </c>
      <c r="I19" s="95">
        <f t="shared" si="5"/>
        <v>91800</v>
      </c>
      <c r="J19" s="95">
        <f t="shared" si="0"/>
        <v>771800</v>
      </c>
      <c r="K19" s="95">
        <f t="shared" si="6"/>
        <v>1101600</v>
      </c>
      <c r="L19" s="95">
        <f t="shared" si="7"/>
        <v>9261600</v>
      </c>
    </row>
    <row r="20" spans="1:16" x14ac:dyDescent="0.2">
      <c r="A20" s="199" t="s">
        <v>1147</v>
      </c>
      <c r="B20" s="13" t="s">
        <v>1041</v>
      </c>
      <c r="C20" s="20">
        <v>567000</v>
      </c>
      <c r="D20" s="98">
        <v>12</v>
      </c>
      <c r="E20" s="96">
        <f t="shared" si="1"/>
        <v>6804000</v>
      </c>
      <c r="F20" s="95">
        <f t="shared" si="2"/>
        <v>680400</v>
      </c>
      <c r="G20" s="95">
        <f t="shared" si="3"/>
        <v>204120</v>
      </c>
      <c r="H20" s="95">
        <f t="shared" si="4"/>
        <v>34020</v>
      </c>
      <c r="I20" s="95">
        <f t="shared" si="5"/>
        <v>76545</v>
      </c>
      <c r="J20" s="95">
        <f t="shared" si="0"/>
        <v>643545</v>
      </c>
      <c r="K20" s="95">
        <f t="shared" si="6"/>
        <v>918540</v>
      </c>
      <c r="L20" s="95">
        <f t="shared" si="7"/>
        <v>7722540</v>
      </c>
    </row>
    <row r="21" spans="1:16" s="163" customFormat="1" x14ac:dyDescent="0.2">
      <c r="A21" s="199" t="s">
        <v>1149</v>
      </c>
      <c r="B21" s="94" t="s">
        <v>1042</v>
      </c>
      <c r="C21" s="191">
        <v>750000</v>
      </c>
      <c r="D21" s="192">
        <v>7</v>
      </c>
      <c r="E21" s="96">
        <f t="shared" si="1"/>
        <v>5250000</v>
      </c>
      <c r="F21" s="95">
        <f t="shared" si="2"/>
        <v>525000</v>
      </c>
      <c r="G21" s="95">
        <f t="shared" si="3"/>
        <v>157500</v>
      </c>
      <c r="H21" s="95">
        <f t="shared" si="4"/>
        <v>26250</v>
      </c>
      <c r="I21" s="95">
        <f t="shared" si="5"/>
        <v>101250</v>
      </c>
      <c r="J21" s="95">
        <f t="shared" si="0"/>
        <v>851250</v>
      </c>
      <c r="K21" s="95">
        <f t="shared" si="6"/>
        <v>708750</v>
      </c>
      <c r="L21" s="95">
        <f t="shared" si="7"/>
        <v>5958750</v>
      </c>
      <c r="M21" s="198">
        <f>L22/12</f>
        <v>18568978.333333332</v>
      </c>
      <c r="N21" s="190"/>
      <c r="O21" s="190"/>
      <c r="P21" s="190"/>
    </row>
    <row r="22" spans="1:16" x14ac:dyDescent="0.2">
      <c r="A22" s="193"/>
      <c r="B22" s="343" t="s">
        <v>1043</v>
      </c>
      <c r="C22" s="343"/>
      <c r="D22" s="343"/>
      <c r="E22" s="194">
        <f t="shared" ref="E22:L22" si="8">SUM(E3:E21)</f>
        <v>196324000</v>
      </c>
      <c r="F22" s="194">
        <f t="shared" si="8"/>
        <v>19632400</v>
      </c>
      <c r="G22" s="194">
        <f t="shared" si="8"/>
        <v>5889720</v>
      </c>
      <c r="H22" s="194">
        <f t="shared" si="8"/>
        <v>981620</v>
      </c>
      <c r="I22" s="194">
        <f t="shared" si="8"/>
        <v>2876715</v>
      </c>
      <c r="J22" s="87">
        <f t="shared" si="8"/>
        <v>24185715</v>
      </c>
      <c r="K22" s="87">
        <f t="shared" si="8"/>
        <v>26503740</v>
      </c>
      <c r="L22" s="194">
        <f t="shared" si="8"/>
        <v>222827740</v>
      </c>
      <c r="M22" s="190"/>
      <c r="N22" s="190"/>
      <c r="O22" s="190"/>
      <c r="P22" s="190"/>
    </row>
    <row r="23" spans="1:16" x14ac:dyDescent="0.2">
      <c r="A23" s="111"/>
      <c r="B23" s="111"/>
      <c r="C23" s="111"/>
      <c r="D23" s="195"/>
      <c r="E23" s="195"/>
      <c r="F23" s="111"/>
      <c r="G23" s="111"/>
      <c r="H23" s="111"/>
      <c r="I23" s="111"/>
      <c r="J23" s="196"/>
      <c r="K23" s="111"/>
      <c r="L23" s="196"/>
      <c r="M23" s="190"/>
      <c r="N23" s="190"/>
      <c r="O23" s="190"/>
      <c r="P23" s="190"/>
    </row>
    <row r="24" spans="1:16" x14ac:dyDescent="0.2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1:16" x14ac:dyDescent="0.2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7"/>
      <c r="M25" s="190"/>
      <c r="N25" s="190"/>
      <c r="O25" s="190"/>
      <c r="P25" s="190"/>
    </row>
    <row r="26" spans="1:16" x14ac:dyDescent="0.2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</sheetData>
  <mergeCells count="2">
    <mergeCell ref="B1:L1"/>
    <mergeCell ref="B22:D2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1"/>
  <sheetViews>
    <sheetView workbookViewId="0">
      <selection activeCell="K11" sqref="K11"/>
    </sheetView>
  </sheetViews>
  <sheetFormatPr defaultRowHeight="15" x14ac:dyDescent="0.2"/>
  <cols>
    <col min="2" max="2" width="41.56640625" customWidth="1"/>
    <col min="3" max="3" width="17.484375" customWidth="1"/>
    <col min="5" max="5" width="11.56640625" customWidth="1"/>
    <col min="6" max="6" width="17.484375" customWidth="1"/>
  </cols>
  <sheetData>
    <row r="1" spans="1:6" x14ac:dyDescent="0.2">
      <c r="A1" s="344" t="s">
        <v>1252</v>
      </c>
      <c r="B1" s="344"/>
      <c r="C1" s="344"/>
      <c r="D1" s="344"/>
      <c r="E1" s="344"/>
      <c r="F1" s="344"/>
    </row>
    <row r="2" spans="1:6" x14ac:dyDescent="0.2">
      <c r="A2" s="57" t="s">
        <v>1058</v>
      </c>
      <c r="B2" s="57" t="s">
        <v>1253</v>
      </c>
      <c r="C2" s="57" t="s">
        <v>1254</v>
      </c>
      <c r="D2" s="57" t="s">
        <v>1255</v>
      </c>
      <c r="E2" s="57" t="s">
        <v>1256</v>
      </c>
      <c r="F2" s="227" t="s">
        <v>1257</v>
      </c>
    </row>
    <row r="3" spans="1:6" x14ac:dyDescent="0.2">
      <c r="A3" s="57">
        <v>1</v>
      </c>
      <c r="B3" s="57" t="s">
        <v>1258</v>
      </c>
      <c r="C3" s="57" t="s">
        <v>1259</v>
      </c>
      <c r="D3" s="57">
        <v>11904</v>
      </c>
      <c r="E3" s="57">
        <v>68.225999999999999</v>
      </c>
      <c r="F3" s="227">
        <f>D3*E3</f>
        <v>812162.304</v>
      </c>
    </row>
    <row r="4" spans="1:6" x14ac:dyDescent="0.2">
      <c r="A4" s="57">
        <v>2</v>
      </c>
      <c r="B4" s="57" t="s">
        <v>1260</v>
      </c>
      <c r="C4" s="57" t="s">
        <v>1259</v>
      </c>
      <c r="D4" s="57">
        <v>540</v>
      </c>
      <c r="E4" s="57">
        <v>270</v>
      </c>
      <c r="F4" s="227">
        <f t="shared" ref="F4:F253" si="0">D4*E4</f>
        <v>145800</v>
      </c>
    </row>
    <row r="5" spans="1:6" x14ac:dyDescent="0.2">
      <c r="A5" s="57">
        <v>3</v>
      </c>
      <c r="B5" s="57" t="s">
        <v>1261</v>
      </c>
      <c r="C5" s="57" t="s">
        <v>1259</v>
      </c>
      <c r="D5" s="57">
        <v>20004</v>
      </c>
      <c r="E5" s="57">
        <v>136.5</v>
      </c>
      <c r="F5" s="227">
        <f t="shared" si="0"/>
        <v>2730546</v>
      </c>
    </row>
    <row r="6" spans="1:6" x14ac:dyDescent="0.2">
      <c r="A6" s="57">
        <v>4</v>
      </c>
      <c r="B6" s="57" t="s">
        <v>1262</v>
      </c>
      <c r="C6" s="57" t="s">
        <v>1259</v>
      </c>
      <c r="D6" s="57">
        <v>5012</v>
      </c>
      <c r="E6" s="57">
        <v>270</v>
      </c>
      <c r="F6" s="227">
        <f t="shared" si="0"/>
        <v>1353240</v>
      </c>
    </row>
    <row r="7" spans="1:6" x14ac:dyDescent="0.2">
      <c r="A7" s="57">
        <v>5</v>
      </c>
      <c r="B7" s="57" t="s">
        <v>1263</v>
      </c>
      <c r="C7" s="57" t="s">
        <v>1259</v>
      </c>
      <c r="D7" s="57">
        <v>1620</v>
      </c>
      <c r="E7" s="57">
        <v>67</v>
      </c>
      <c r="F7" s="227">
        <f t="shared" si="0"/>
        <v>108540</v>
      </c>
    </row>
    <row r="8" spans="1:6" x14ac:dyDescent="0.2">
      <c r="A8" s="57">
        <v>6</v>
      </c>
      <c r="B8" s="57" t="s">
        <v>1264</v>
      </c>
      <c r="C8" s="57" t="s">
        <v>1259</v>
      </c>
      <c r="D8" s="57">
        <v>2160</v>
      </c>
      <c r="E8" s="57">
        <v>67</v>
      </c>
      <c r="F8" s="227">
        <f t="shared" si="0"/>
        <v>144720</v>
      </c>
    </row>
    <row r="9" spans="1:6" x14ac:dyDescent="0.2">
      <c r="A9" s="57">
        <v>7</v>
      </c>
      <c r="B9" s="57" t="s">
        <v>1265</v>
      </c>
      <c r="C9" s="57" t="s">
        <v>1259</v>
      </c>
      <c r="D9" s="57">
        <v>10800</v>
      </c>
      <c r="E9" s="57">
        <v>67</v>
      </c>
      <c r="F9" s="227">
        <f t="shared" si="0"/>
        <v>723600</v>
      </c>
    </row>
    <row r="10" spans="1:6" x14ac:dyDescent="0.2">
      <c r="A10" s="57">
        <v>8</v>
      </c>
      <c r="B10" s="57" t="s">
        <v>1266</v>
      </c>
      <c r="C10" s="57" t="s">
        <v>1259</v>
      </c>
      <c r="D10" s="57">
        <v>10860</v>
      </c>
      <c r="E10" s="57">
        <v>88</v>
      </c>
      <c r="F10" s="227">
        <f t="shared" si="0"/>
        <v>955680</v>
      </c>
    </row>
    <row r="11" spans="1:6" x14ac:dyDescent="0.2">
      <c r="A11" s="57">
        <v>9</v>
      </c>
      <c r="B11" s="57" t="s">
        <v>1267</v>
      </c>
      <c r="C11" s="57" t="s">
        <v>1259</v>
      </c>
      <c r="D11" s="57">
        <v>300</v>
      </c>
      <c r="E11" s="57">
        <v>27.5</v>
      </c>
      <c r="F11" s="227">
        <f t="shared" si="0"/>
        <v>8250</v>
      </c>
    </row>
    <row r="12" spans="1:6" x14ac:dyDescent="0.2">
      <c r="A12" s="57">
        <v>10</v>
      </c>
      <c r="B12" s="57" t="s">
        <v>1268</v>
      </c>
      <c r="C12" s="57" t="s">
        <v>1259</v>
      </c>
      <c r="D12" s="57">
        <v>38044</v>
      </c>
      <c r="E12" s="57">
        <v>60</v>
      </c>
      <c r="F12" s="227">
        <f t="shared" si="0"/>
        <v>2282640</v>
      </c>
    </row>
    <row r="13" spans="1:6" x14ac:dyDescent="0.2">
      <c r="A13" s="57">
        <v>11</v>
      </c>
      <c r="B13" s="57" t="s">
        <v>1269</v>
      </c>
      <c r="C13" s="57" t="s">
        <v>1259</v>
      </c>
      <c r="D13" s="57">
        <v>1320</v>
      </c>
      <c r="E13" s="57">
        <v>38.53</v>
      </c>
      <c r="F13" s="227">
        <f t="shared" si="0"/>
        <v>50859.6</v>
      </c>
    </row>
    <row r="14" spans="1:6" x14ac:dyDescent="0.2">
      <c r="A14" s="57">
        <v>12</v>
      </c>
      <c r="B14" s="57" t="s">
        <v>1270</v>
      </c>
      <c r="C14" s="57" t="s">
        <v>1271</v>
      </c>
      <c r="D14" s="57">
        <v>19776</v>
      </c>
      <c r="E14" s="57">
        <v>49.37</v>
      </c>
      <c r="F14" s="227">
        <f t="shared" si="0"/>
        <v>976341.12</v>
      </c>
    </row>
    <row r="15" spans="1:6" x14ac:dyDescent="0.2">
      <c r="A15" s="57">
        <v>13</v>
      </c>
      <c r="B15" s="57" t="s">
        <v>1272</v>
      </c>
      <c r="C15" s="57" t="s">
        <v>1259</v>
      </c>
      <c r="D15" s="57">
        <v>14352</v>
      </c>
      <c r="E15" s="57">
        <v>262.8</v>
      </c>
      <c r="F15" s="227">
        <f t="shared" si="0"/>
        <v>3771705.6</v>
      </c>
    </row>
    <row r="16" spans="1:6" x14ac:dyDescent="0.2">
      <c r="A16" s="57">
        <v>14</v>
      </c>
      <c r="B16" s="57" t="s">
        <v>1273</v>
      </c>
      <c r="C16" s="57" t="s">
        <v>1259</v>
      </c>
      <c r="D16" s="57">
        <v>3136</v>
      </c>
      <c r="E16" s="57">
        <v>261.33300000000003</v>
      </c>
      <c r="F16" s="227">
        <f t="shared" si="0"/>
        <v>819540.28800000006</v>
      </c>
    </row>
    <row r="17" spans="1:6" x14ac:dyDescent="0.2">
      <c r="A17" s="57">
        <v>15</v>
      </c>
      <c r="B17" s="57" t="s">
        <v>1274</v>
      </c>
      <c r="C17" s="57" t="s">
        <v>1259</v>
      </c>
      <c r="D17" s="57">
        <v>5328</v>
      </c>
      <c r="E17" s="57">
        <v>55</v>
      </c>
      <c r="F17" s="227">
        <f t="shared" si="0"/>
        <v>293040</v>
      </c>
    </row>
    <row r="18" spans="1:6" x14ac:dyDescent="0.2">
      <c r="A18" s="57">
        <v>16</v>
      </c>
      <c r="B18" s="57" t="s">
        <v>1275</v>
      </c>
      <c r="C18" s="57" t="s">
        <v>1271</v>
      </c>
      <c r="D18" s="57">
        <v>38280</v>
      </c>
      <c r="E18" s="57">
        <v>86</v>
      </c>
      <c r="F18" s="227">
        <f t="shared" si="0"/>
        <v>3292080</v>
      </c>
    </row>
    <row r="19" spans="1:6" x14ac:dyDescent="0.2">
      <c r="A19" s="57">
        <v>17</v>
      </c>
      <c r="B19" s="57" t="s">
        <v>1276</v>
      </c>
      <c r="C19" s="57" t="s">
        <v>1277</v>
      </c>
      <c r="D19" s="57">
        <v>892</v>
      </c>
      <c r="E19" s="57">
        <v>1666.66</v>
      </c>
      <c r="F19" s="227">
        <f t="shared" si="0"/>
        <v>1486660.72</v>
      </c>
    </row>
    <row r="20" spans="1:6" x14ac:dyDescent="0.2">
      <c r="A20" s="57">
        <v>18</v>
      </c>
      <c r="B20" s="57" t="s">
        <v>1278</v>
      </c>
      <c r="C20" s="57" t="s">
        <v>1259</v>
      </c>
      <c r="D20" s="57">
        <v>68</v>
      </c>
      <c r="E20" s="57">
        <v>2828.57</v>
      </c>
      <c r="F20" s="227">
        <f t="shared" si="0"/>
        <v>192342.76</v>
      </c>
    </row>
    <row r="21" spans="1:6" x14ac:dyDescent="0.2">
      <c r="A21" s="57">
        <v>19</v>
      </c>
      <c r="B21" s="57" t="s">
        <v>1279</v>
      </c>
      <c r="C21" s="57" t="s">
        <v>1259</v>
      </c>
      <c r="D21" s="57">
        <v>1944</v>
      </c>
      <c r="E21" s="57">
        <v>100</v>
      </c>
      <c r="F21" s="227">
        <f t="shared" si="0"/>
        <v>194400</v>
      </c>
    </row>
    <row r="22" spans="1:6" x14ac:dyDescent="0.2">
      <c r="A22" s="57">
        <v>20</v>
      </c>
      <c r="B22" s="57" t="s">
        <v>1280</v>
      </c>
      <c r="C22" s="57" t="s">
        <v>1259</v>
      </c>
      <c r="D22" s="57">
        <v>492</v>
      </c>
      <c r="E22" s="57">
        <v>33</v>
      </c>
      <c r="F22" s="227">
        <f t="shared" si="0"/>
        <v>16236</v>
      </c>
    </row>
    <row r="23" spans="1:6" x14ac:dyDescent="0.2">
      <c r="A23" s="57">
        <v>21</v>
      </c>
      <c r="B23" s="57" t="s">
        <v>1281</v>
      </c>
      <c r="C23" s="57" t="s">
        <v>1259</v>
      </c>
      <c r="D23" s="57">
        <v>41260</v>
      </c>
      <c r="E23" s="57">
        <v>96.32</v>
      </c>
      <c r="F23" s="227">
        <f t="shared" si="0"/>
        <v>3974163.1999999997</v>
      </c>
    </row>
    <row r="24" spans="1:6" x14ac:dyDescent="0.2">
      <c r="A24" s="57">
        <v>22</v>
      </c>
      <c r="B24" s="57" t="s">
        <v>1282</v>
      </c>
      <c r="C24" s="57" t="s">
        <v>1259</v>
      </c>
      <c r="D24" s="57">
        <v>4900</v>
      </c>
      <c r="E24" s="57">
        <v>260.37</v>
      </c>
      <c r="F24" s="227">
        <f t="shared" si="0"/>
        <v>1275813</v>
      </c>
    </row>
    <row r="25" spans="1:6" x14ac:dyDescent="0.2">
      <c r="A25" s="57">
        <v>23</v>
      </c>
      <c r="B25" s="57" t="s">
        <v>1283</v>
      </c>
      <c r="C25" s="57" t="s">
        <v>1259</v>
      </c>
      <c r="D25" s="57">
        <v>124</v>
      </c>
      <c r="E25" s="57">
        <v>460</v>
      </c>
      <c r="F25" s="227">
        <f t="shared" si="0"/>
        <v>57040</v>
      </c>
    </row>
    <row r="26" spans="1:6" x14ac:dyDescent="0.2">
      <c r="A26" s="57">
        <v>24</v>
      </c>
      <c r="B26" s="57" t="s">
        <v>1284</v>
      </c>
      <c r="C26" s="57" t="s">
        <v>1259</v>
      </c>
      <c r="D26" s="57">
        <v>1552</v>
      </c>
      <c r="E26" s="57">
        <v>43.5</v>
      </c>
      <c r="F26" s="227">
        <f t="shared" si="0"/>
        <v>67512</v>
      </c>
    </row>
    <row r="27" spans="1:6" x14ac:dyDescent="0.2">
      <c r="A27" s="57">
        <v>25</v>
      </c>
      <c r="B27" s="57" t="s">
        <v>1285</v>
      </c>
      <c r="C27" s="57" t="s">
        <v>1259</v>
      </c>
      <c r="D27" s="57">
        <v>100</v>
      </c>
      <c r="E27" s="57">
        <v>120</v>
      </c>
      <c r="F27" s="227">
        <f t="shared" si="0"/>
        <v>12000</v>
      </c>
    </row>
    <row r="28" spans="1:6" x14ac:dyDescent="0.2">
      <c r="A28" s="57">
        <v>26</v>
      </c>
      <c r="B28" s="57" t="s">
        <v>1286</v>
      </c>
      <c r="C28" s="57" t="s">
        <v>1259</v>
      </c>
      <c r="D28" s="57">
        <v>1648</v>
      </c>
      <c r="E28" s="57">
        <v>110</v>
      </c>
      <c r="F28" s="227">
        <f t="shared" si="0"/>
        <v>181280</v>
      </c>
    </row>
    <row r="29" spans="1:6" x14ac:dyDescent="0.2">
      <c r="A29" s="57">
        <v>27</v>
      </c>
      <c r="B29" s="57" t="s">
        <v>1287</v>
      </c>
      <c r="C29" s="57" t="s">
        <v>1259</v>
      </c>
      <c r="D29" s="57">
        <v>1048</v>
      </c>
      <c r="E29" s="57">
        <v>150</v>
      </c>
      <c r="F29" s="227">
        <f t="shared" si="0"/>
        <v>157200</v>
      </c>
    </row>
    <row r="30" spans="1:6" x14ac:dyDescent="0.2">
      <c r="A30" s="57">
        <v>28</v>
      </c>
      <c r="B30" s="57" t="s">
        <v>1288</v>
      </c>
      <c r="C30" s="57" t="s">
        <v>1259</v>
      </c>
      <c r="D30" s="57">
        <v>13588</v>
      </c>
      <c r="E30" s="57">
        <v>238.33</v>
      </c>
      <c r="F30" s="227">
        <f t="shared" si="0"/>
        <v>3238428.04</v>
      </c>
    </row>
    <row r="31" spans="1:6" x14ac:dyDescent="0.2">
      <c r="A31" s="57">
        <v>29</v>
      </c>
      <c r="B31" s="57" t="s">
        <v>1289</v>
      </c>
      <c r="C31" s="57" t="s">
        <v>1259</v>
      </c>
      <c r="D31" s="57">
        <v>1424</v>
      </c>
      <c r="E31" s="57">
        <v>50</v>
      </c>
      <c r="F31" s="227">
        <f t="shared" si="0"/>
        <v>71200</v>
      </c>
    </row>
    <row r="32" spans="1:6" x14ac:dyDescent="0.2">
      <c r="A32" s="57">
        <v>30</v>
      </c>
      <c r="B32" s="57" t="s">
        <v>1290</v>
      </c>
      <c r="C32" s="57" t="s">
        <v>1259</v>
      </c>
      <c r="D32" s="57">
        <v>352</v>
      </c>
      <c r="E32" s="57">
        <v>77</v>
      </c>
      <c r="F32" s="227">
        <f t="shared" si="0"/>
        <v>27104</v>
      </c>
    </row>
    <row r="33" spans="1:6" x14ac:dyDescent="0.2">
      <c r="A33" s="57">
        <v>31</v>
      </c>
      <c r="B33" s="57" t="s">
        <v>1291</v>
      </c>
      <c r="C33" s="57" t="s">
        <v>1259</v>
      </c>
      <c r="D33" s="57">
        <v>3680</v>
      </c>
      <c r="E33" s="57">
        <v>43</v>
      </c>
      <c r="F33" s="227">
        <f t="shared" si="0"/>
        <v>158240</v>
      </c>
    </row>
    <row r="34" spans="1:6" x14ac:dyDescent="0.2">
      <c r="A34" s="57">
        <v>32</v>
      </c>
      <c r="B34" s="57" t="s">
        <v>1292</v>
      </c>
      <c r="C34" s="57" t="s">
        <v>1259</v>
      </c>
      <c r="D34" s="57">
        <v>8416</v>
      </c>
      <c r="E34" s="57">
        <v>80</v>
      </c>
      <c r="F34" s="227">
        <f t="shared" si="0"/>
        <v>673280</v>
      </c>
    </row>
    <row r="35" spans="1:6" x14ac:dyDescent="0.2">
      <c r="A35" s="57">
        <v>33</v>
      </c>
      <c r="B35" s="57" t="s">
        <v>1293</v>
      </c>
      <c r="C35" s="57" t="s">
        <v>1259</v>
      </c>
      <c r="D35" s="57">
        <v>1956</v>
      </c>
      <c r="E35" s="57">
        <v>421.67</v>
      </c>
      <c r="F35" s="227">
        <f t="shared" si="0"/>
        <v>824786.52</v>
      </c>
    </row>
    <row r="36" spans="1:6" x14ac:dyDescent="0.2">
      <c r="A36" s="57">
        <v>34</v>
      </c>
      <c r="B36" s="57" t="s">
        <v>1294</v>
      </c>
      <c r="C36" s="57" t="s">
        <v>1259</v>
      </c>
      <c r="D36" s="57">
        <v>1816</v>
      </c>
      <c r="E36" s="57">
        <v>76.760000000000005</v>
      </c>
      <c r="F36" s="227">
        <f t="shared" si="0"/>
        <v>139396.16</v>
      </c>
    </row>
    <row r="37" spans="1:6" x14ac:dyDescent="0.2">
      <c r="A37" s="57">
        <v>35</v>
      </c>
      <c r="B37" s="57" t="s">
        <v>1295</v>
      </c>
      <c r="C37" s="57" t="s">
        <v>1259</v>
      </c>
      <c r="D37" s="57">
        <v>9076</v>
      </c>
      <c r="E37" s="57">
        <v>110.71</v>
      </c>
      <c r="F37" s="227">
        <f t="shared" si="0"/>
        <v>1004803.96</v>
      </c>
    </row>
    <row r="38" spans="1:6" x14ac:dyDescent="0.2">
      <c r="A38" s="57">
        <v>36</v>
      </c>
      <c r="B38" s="57" t="s">
        <v>1296</v>
      </c>
      <c r="C38" s="57" t="s">
        <v>1259</v>
      </c>
      <c r="D38" s="57">
        <v>25312</v>
      </c>
      <c r="E38" s="57">
        <v>133.33000000000001</v>
      </c>
      <c r="F38" s="227">
        <f t="shared" si="0"/>
        <v>3374848.9600000004</v>
      </c>
    </row>
    <row r="39" spans="1:6" x14ac:dyDescent="0.2">
      <c r="A39" s="57">
        <v>37</v>
      </c>
      <c r="B39" s="57" t="s">
        <v>1297</v>
      </c>
      <c r="C39" s="57" t="s">
        <v>1259</v>
      </c>
      <c r="D39" s="57">
        <v>1952</v>
      </c>
      <c r="E39" s="57">
        <v>113.78</v>
      </c>
      <c r="F39" s="227">
        <f t="shared" si="0"/>
        <v>222098.56</v>
      </c>
    </row>
    <row r="40" spans="1:6" x14ac:dyDescent="0.2">
      <c r="A40" s="57">
        <v>38</v>
      </c>
      <c r="B40" s="57" t="s">
        <v>1298</v>
      </c>
      <c r="C40" s="57" t="s">
        <v>1259</v>
      </c>
      <c r="D40" s="57">
        <v>16656</v>
      </c>
      <c r="E40" s="57">
        <v>533.33000000000004</v>
      </c>
      <c r="F40" s="227">
        <f t="shared" si="0"/>
        <v>8883144.4800000004</v>
      </c>
    </row>
    <row r="41" spans="1:6" x14ac:dyDescent="0.2">
      <c r="A41" s="57">
        <v>39</v>
      </c>
      <c r="B41" s="57" t="s">
        <v>1299</v>
      </c>
      <c r="C41" s="57" t="s">
        <v>1259</v>
      </c>
      <c r="D41" s="57">
        <v>12268</v>
      </c>
      <c r="E41" s="57">
        <v>260</v>
      </c>
      <c r="F41" s="227">
        <f t="shared" si="0"/>
        <v>3189680</v>
      </c>
    </row>
    <row r="42" spans="1:6" x14ac:dyDescent="0.2">
      <c r="A42" s="57">
        <v>40</v>
      </c>
      <c r="B42" s="57" t="s">
        <v>1300</v>
      </c>
      <c r="C42" s="57" t="s">
        <v>1271</v>
      </c>
      <c r="D42" s="57">
        <v>2036</v>
      </c>
      <c r="E42" s="57">
        <v>75</v>
      </c>
      <c r="F42" s="227">
        <f t="shared" si="0"/>
        <v>152700</v>
      </c>
    </row>
    <row r="43" spans="1:6" x14ac:dyDescent="0.2">
      <c r="A43" s="57">
        <v>41</v>
      </c>
      <c r="B43" s="57" t="s">
        <v>1301</v>
      </c>
      <c r="C43" s="57" t="s">
        <v>1259</v>
      </c>
      <c r="D43" s="57">
        <v>4724</v>
      </c>
      <c r="E43" s="57">
        <v>17.5</v>
      </c>
      <c r="F43" s="227">
        <f t="shared" si="0"/>
        <v>82670</v>
      </c>
    </row>
    <row r="44" spans="1:6" x14ac:dyDescent="0.2">
      <c r="A44" s="57">
        <v>42</v>
      </c>
      <c r="B44" s="57" t="s">
        <v>1302</v>
      </c>
      <c r="C44" s="57" t="s">
        <v>1259</v>
      </c>
      <c r="D44" s="57">
        <v>168</v>
      </c>
      <c r="E44" s="57">
        <v>427.11</v>
      </c>
      <c r="F44" s="227">
        <f t="shared" si="0"/>
        <v>71754.48</v>
      </c>
    </row>
    <row r="45" spans="1:6" x14ac:dyDescent="0.2">
      <c r="A45" s="57">
        <v>43</v>
      </c>
      <c r="B45" s="57" t="s">
        <v>1303</v>
      </c>
      <c r="C45" s="57" t="s">
        <v>1271</v>
      </c>
      <c r="D45" s="57">
        <v>4456</v>
      </c>
      <c r="E45" s="57">
        <v>71.5</v>
      </c>
      <c r="F45" s="227">
        <f t="shared" si="0"/>
        <v>318604</v>
      </c>
    </row>
    <row r="46" spans="1:6" x14ac:dyDescent="0.2">
      <c r="A46" s="57">
        <v>44</v>
      </c>
      <c r="B46" s="57" t="s">
        <v>1304</v>
      </c>
      <c r="C46" s="57" t="s">
        <v>1259</v>
      </c>
      <c r="D46" s="57">
        <v>316</v>
      </c>
      <c r="E46" s="57">
        <v>161</v>
      </c>
      <c r="F46" s="227">
        <f t="shared" si="0"/>
        <v>50876</v>
      </c>
    </row>
    <row r="47" spans="1:6" x14ac:dyDescent="0.2">
      <c r="A47" s="57">
        <v>45</v>
      </c>
      <c r="B47" s="57" t="s">
        <v>1305</v>
      </c>
      <c r="C47" s="57" t="s">
        <v>1259</v>
      </c>
      <c r="D47" s="57">
        <v>256</v>
      </c>
      <c r="E47" s="57">
        <v>99</v>
      </c>
      <c r="F47" s="227">
        <f t="shared" si="0"/>
        <v>25344</v>
      </c>
    </row>
    <row r="48" spans="1:6" x14ac:dyDescent="0.2">
      <c r="A48" s="57">
        <v>46</v>
      </c>
      <c r="B48" s="57" t="s">
        <v>1306</v>
      </c>
      <c r="C48" s="57" t="s">
        <v>1259</v>
      </c>
      <c r="D48" s="57">
        <v>13672</v>
      </c>
      <c r="E48" s="57">
        <v>72.78</v>
      </c>
      <c r="F48" s="227">
        <f t="shared" si="0"/>
        <v>995048.16</v>
      </c>
    </row>
    <row r="49" spans="1:6" x14ac:dyDescent="0.2">
      <c r="A49" s="57">
        <v>47</v>
      </c>
      <c r="B49" s="57" t="s">
        <v>1307</v>
      </c>
      <c r="C49" s="57" t="s">
        <v>1259</v>
      </c>
      <c r="D49" s="57">
        <v>1120</v>
      </c>
      <c r="E49" s="57">
        <v>290</v>
      </c>
      <c r="F49" s="227">
        <f t="shared" si="0"/>
        <v>324800</v>
      </c>
    </row>
    <row r="50" spans="1:6" x14ac:dyDescent="0.2">
      <c r="A50" s="57">
        <v>48</v>
      </c>
      <c r="B50" s="57" t="s">
        <v>1308</v>
      </c>
      <c r="C50" s="57" t="s">
        <v>1259</v>
      </c>
      <c r="D50" s="57">
        <v>42712</v>
      </c>
      <c r="E50" s="57">
        <v>101.25</v>
      </c>
      <c r="F50" s="227">
        <f t="shared" si="0"/>
        <v>4324590</v>
      </c>
    </row>
    <row r="51" spans="1:6" x14ac:dyDescent="0.2">
      <c r="A51" s="57">
        <v>49</v>
      </c>
      <c r="B51" s="57" t="s">
        <v>1309</v>
      </c>
      <c r="C51" s="57" t="s">
        <v>1310</v>
      </c>
      <c r="D51" s="57">
        <v>620</v>
      </c>
      <c r="E51" s="57">
        <v>882.9</v>
      </c>
      <c r="F51" s="227">
        <f t="shared" si="0"/>
        <v>547398</v>
      </c>
    </row>
    <row r="52" spans="1:6" x14ac:dyDescent="0.2">
      <c r="A52" s="57">
        <v>50</v>
      </c>
      <c r="B52" s="57" t="s">
        <v>1311</v>
      </c>
      <c r="C52" s="57" t="s">
        <v>1259</v>
      </c>
      <c r="D52" s="57">
        <v>552</v>
      </c>
      <c r="E52" s="57">
        <v>30.42</v>
      </c>
      <c r="F52" s="227">
        <f t="shared" si="0"/>
        <v>16791.84</v>
      </c>
    </row>
    <row r="53" spans="1:6" x14ac:dyDescent="0.2">
      <c r="A53" s="57">
        <v>51</v>
      </c>
      <c r="B53" s="57" t="s">
        <v>1312</v>
      </c>
      <c r="C53" s="57" t="s">
        <v>1259</v>
      </c>
      <c r="D53" s="57">
        <v>84</v>
      </c>
      <c r="E53" s="57">
        <v>600</v>
      </c>
      <c r="F53" s="227">
        <f t="shared" si="0"/>
        <v>50400</v>
      </c>
    </row>
    <row r="54" spans="1:6" x14ac:dyDescent="0.2">
      <c r="A54" s="57">
        <v>52</v>
      </c>
      <c r="B54" s="57" t="s">
        <v>1313</v>
      </c>
      <c r="C54" s="57" t="s">
        <v>1259</v>
      </c>
      <c r="D54" s="57">
        <v>3736</v>
      </c>
      <c r="E54" s="57">
        <v>154</v>
      </c>
      <c r="F54" s="227">
        <f t="shared" si="0"/>
        <v>575344</v>
      </c>
    </row>
    <row r="55" spans="1:6" x14ac:dyDescent="0.2">
      <c r="A55" s="57">
        <v>53</v>
      </c>
      <c r="B55" s="57" t="s">
        <v>1314</v>
      </c>
      <c r="C55" s="57" t="s">
        <v>1271</v>
      </c>
      <c r="D55" s="57">
        <v>12356</v>
      </c>
      <c r="E55" s="57">
        <v>250</v>
      </c>
      <c r="F55" s="227">
        <f t="shared" si="0"/>
        <v>3089000</v>
      </c>
    </row>
    <row r="56" spans="1:6" x14ac:dyDescent="0.2">
      <c r="A56" s="57">
        <v>54</v>
      </c>
      <c r="B56" s="57" t="s">
        <v>1315</v>
      </c>
      <c r="C56" s="57" t="s">
        <v>1259</v>
      </c>
      <c r="D56" s="57">
        <v>2124</v>
      </c>
      <c r="E56" s="57">
        <v>840</v>
      </c>
      <c r="F56" s="227">
        <f t="shared" si="0"/>
        <v>1784160</v>
      </c>
    </row>
    <row r="57" spans="1:6" x14ac:dyDescent="0.2">
      <c r="A57" s="57">
        <v>55</v>
      </c>
      <c r="B57" s="57" t="s">
        <v>1316</v>
      </c>
      <c r="C57" s="57" t="s">
        <v>1259</v>
      </c>
      <c r="D57" s="57">
        <v>280</v>
      </c>
      <c r="E57" s="57">
        <v>27.5</v>
      </c>
      <c r="F57" s="227">
        <f t="shared" si="0"/>
        <v>7700</v>
      </c>
    </row>
    <row r="58" spans="1:6" x14ac:dyDescent="0.2">
      <c r="A58" s="57">
        <v>56</v>
      </c>
      <c r="B58" s="57" t="s">
        <v>1317</v>
      </c>
      <c r="C58" s="57" t="s">
        <v>1259</v>
      </c>
      <c r="D58" s="57">
        <v>7060</v>
      </c>
      <c r="E58" s="57">
        <v>15</v>
      </c>
      <c r="F58" s="227">
        <f t="shared" si="0"/>
        <v>105900</v>
      </c>
    </row>
    <row r="59" spans="1:6" x14ac:dyDescent="0.2">
      <c r="A59" s="57">
        <v>57</v>
      </c>
      <c r="B59" s="57" t="s">
        <v>1318</v>
      </c>
      <c r="C59" s="57" t="s">
        <v>1259</v>
      </c>
      <c r="D59" s="57">
        <v>1336</v>
      </c>
      <c r="E59" s="57">
        <v>120</v>
      </c>
      <c r="F59" s="227">
        <f t="shared" si="0"/>
        <v>160320</v>
      </c>
    </row>
    <row r="60" spans="1:6" x14ac:dyDescent="0.2">
      <c r="A60" s="57">
        <v>58</v>
      </c>
      <c r="B60" s="57" t="s">
        <v>1319</v>
      </c>
      <c r="C60" s="57" t="s">
        <v>1259</v>
      </c>
      <c r="D60" s="57">
        <v>5852</v>
      </c>
      <c r="E60" s="57">
        <v>55</v>
      </c>
      <c r="F60" s="227">
        <f t="shared" si="0"/>
        <v>321860</v>
      </c>
    </row>
    <row r="61" spans="1:6" x14ac:dyDescent="0.2">
      <c r="A61" s="57">
        <v>59</v>
      </c>
      <c r="B61" s="57" t="s">
        <v>1320</v>
      </c>
      <c r="C61" s="57" t="s">
        <v>1259</v>
      </c>
      <c r="D61" s="57">
        <v>12480</v>
      </c>
      <c r="E61" s="57">
        <v>44</v>
      </c>
      <c r="F61" s="227">
        <f t="shared" si="0"/>
        <v>549120</v>
      </c>
    </row>
    <row r="62" spans="1:6" x14ac:dyDescent="0.2">
      <c r="A62" s="57">
        <v>60</v>
      </c>
      <c r="B62" s="57" t="s">
        <v>1321</v>
      </c>
      <c r="C62" s="57" t="s">
        <v>1271</v>
      </c>
      <c r="D62" s="57">
        <v>11376</v>
      </c>
      <c r="E62" s="57">
        <v>57.5</v>
      </c>
      <c r="F62" s="227">
        <f t="shared" si="0"/>
        <v>654120</v>
      </c>
    </row>
    <row r="63" spans="1:6" x14ac:dyDescent="0.2">
      <c r="A63" s="57">
        <v>61</v>
      </c>
      <c r="B63" s="57" t="s">
        <v>1322</v>
      </c>
      <c r="C63" s="57" t="s">
        <v>1259</v>
      </c>
      <c r="D63" s="57">
        <v>1072</v>
      </c>
      <c r="E63" s="57">
        <v>1430</v>
      </c>
      <c r="F63" s="227">
        <f t="shared" si="0"/>
        <v>1532960</v>
      </c>
    </row>
    <row r="64" spans="1:6" x14ac:dyDescent="0.2">
      <c r="A64" s="57">
        <v>62</v>
      </c>
      <c r="B64" s="57" t="s">
        <v>1323</v>
      </c>
      <c r="C64" s="57" t="s">
        <v>1259</v>
      </c>
      <c r="D64" s="57">
        <v>6580</v>
      </c>
      <c r="E64" s="57">
        <v>314.29000000000002</v>
      </c>
      <c r="F64" s="227">
        <f t="shared" si="0"/>
        <v>2068028.2000000002</v>
      </c>
    </row>
    <row r="65" spans="1:6" x14ac:dyDescent="0.2">
      <c r="A65" s="57">
        <v>63</v>
      </c>
      <c r="B65" s="57" t="s">
        <v>1324</v>
      </c>
      <c r="C65" s="57" t="s">
        <v>1259</v>
      </c>
      <c r="D65" s="57">
        <v>14960</v>
      </c>
      <c r="E65" s="57">
        <v>99</v>
      </c>
      <c r="F65" s="227">
        <f t="shared" si="0"/>
        <v>1481040</v>
      </c>
    </row>
    <row r="66" spans="1:6" x14ac:dyDescent="0.2">
      <c r="A66" s="57">
        <v>64</v>
      </c>
      <c r="B66" s="57" t="s">
        <v>1325</v>
      </c>
      <c r="C66" s="57" t="s">
        <v>1259</v>
      </c>
      <c r="D66" s="57">
        <v>6912</v>
      </c>
      <c r="E66" s="57">
        <v>71.5</v>
      </c>
      <c r="F66" s="227">
        <f t="shared" si="0"/>
        <v>494208</v>
      </c>
    </row>
    <row r="67" spans="1:6" x14ac:dyDescent="0.2">
      <c r="A67" s="57">
        <v>65</v>
      </c>
      <c r="B67" s="57" t="s">
        <v>1326</v>
      </c>
      <c r="C67" s="57" t="s">
        <v>1259</v>
      </c>
      <c r="D67" s="57">
        <v>32696</v>
      </c>
      <c r="E67" s="57">
        <v>283.7</v>
      </c>
      <c r="F67" s="227">
        <f t="shared" si="0"/>
        <v>9275855.1999999993</v>
      </c>
    </row>
    <row r="68" spans="1:6" x14ac:dyDescent="0.2">
      <c r="A68" s="57">
        <v>66</v>
      </c>
      <c r="B68" s="57" t="s">
        <v>1327</v>
      </c>
      <c r="C68" s="57" t="s">
        <v>1259</v>
      </c>
      <c r="D68" s="57">
        <v>32696</v>
      </c>
      <c r="E68" s="57">
        <v>420</v>
      </c>
      <c r="F68" s="227">
        <f t="shared" si="0"/>
        <v>13732320</v>
      </c>
    </row>
    <row r="69" spans="1:6" x14ac:dyDescent="0.2">
      <c r="A69" s="57">
        <v>67</v>
      </c>
      <c r="B69" s="57" t="s">
        <v>1328</v>
      </c>
      <c r="C69" s="57" t="s">
        <v>1271</v>
      </c>
      <c r="D69" s="57">
        <v>5500</v>
      </c>
      <c r="E69" s="57">
        <v>155</v>
      </c>
      <c r="F69" s="227">
        <f t="shared" si="0"/>
        <v>852500</v>
      </c>
    </row>
    <row r="70" spans="1:6" x14ac:dyDescent="0.2">
      <c r="A70" s="57">
        <v>68</v>
      </c>
      <c r="B70" s="57" t="s">
        <v>1329</v>
      </c>
      <c r="C70" s="57" t="s">
        <v>1259</v>
      </c>
      <c r="D70" s="57">
        <v>7236</v>
      </c>
      <c r="E70" s="57">
        <v>550</v>
      </c>
      <c r="F70" s="227">
        <f t="shared" si="0"/>
        <v>3979800</v>
      </c>
    </row>
    <row r="71" spans="1:6" x14ac:dyDescent="0.2">
      <c r="A71" s="57">
        <v>69</v>
      </c>
      <c r="B71" s="57" t="s">
        <v>1330</v>
      </c>
      <c r="C71" s="57" t="s">
        <v>1259</v>
      </c>
      <c r="D71" s="57">
        <v>21552</v>
      </c>
      <c r="E71" s="57">
        <v>403.33</v>
      </c>
      <c r="F71" s="227">
        <f t="shared" si="0"/>
        <v>8692568.1600000001</v>
      </c>
    </row>
    <row r="72" spans="1:6" x14ac:dyDescent="0.2">
      <c r="A72" s="57">
        <v>70</v>
      </c>
      <c r="B72" s="57" t="s">
        <v>1331</v>
      </c>
      <c r="C72" s="57" t="s">
        <v>1259</v>
      </c>
      <c r="D72" s="57">
        <v>8968</v>
      </c>
      <c r="E72" s="57">
        <v>220</v>
      </c>
      <c r="F72" s="227">
        <f t="shared" si="0"/>
        <v>1972960</v>
      </c>
    </row>
    <row r="73" spans="1:6" x14ac:dyDescent="0.2">
      <c r="A73" s="57">
        <v>71</v>
      </c>
      <c r="B73" s="57" t="s">
        <v>1332</v>
      </c>
      <c r="C73" s="57" t="s">
        <v>1259</v>
      </c>
      <c r="D73" s="57">
        <v>1648</v>
      </c>
      <c r="E73" s="57">
        <v>275</v>
      </c>
      <c r="F73" s="227">
        <f t="shared" si="0"/>
        <v>453200</v>
      </c>
    </row>
    <row r="74" spans="1:6" x14ac:dyDescent="0.2">
      <c r="A74" s="57">
        <v>72</v>
      </c>
      <c r="B74" s="57" t="s">
        <v>1333</v>
      </c>
      <c r="C74" s="57" t="s">
        <v>1259</v>
      </c>
      <c r="D74" s="57">
        <v>12760</v>
      </c>
      <c r="E74" s="57">
        <v>16.5</v>
      </c>
      <c r="F74" s="227">
        <f t="shared" si="0"/>
        <v>210540</v>
      </c>
    </row>
    <row r="75" spans="1:6" x14ac:dyDescent="0.2">
      <c r="A75" s="57">
        <v>73</v>
      </c>
      <c r="B75" s="57" t="s">
        <v>1334</v>
      </c>
      <c r="C75" s="57" t="s">
        <v>1259</v>
      </c>
      <c r="D75" s="57">
        <v>1976</v>
      </c>
      <c r="E75" s="57">
        <v>23</v>
      </c>
      <c r="F75" s="227">
        <f t="shared" si="0"/>
        <v>45448</v>
      </c>
    </row>
    <row r="76" spans="1:6" x14ac:dyDescent="0.2">
      <c r="A76" s="57">
        <v>74</v>
      </c>
      <c r="B76" s="57" t="s">
        <v>1335</v>
      </c>
      <c r="C76" s="57" t="s">
        <v>1259</v>
      </c>
      <c r="D76" s="57">
        <v>16980</v>
      </c>
      <c r="E76" s="57">
        <v>18.5</v>
      </c>
      <c r="F76" s="227">
        <f t="shared" si="0"/>
        <v>314130</v>
      </c>
    </row>
    <row r="77" spans="1:6" x14ac:dyDescent="0.2">
      <c r="A77" s="57">
        <v>75</v>
      </c>
      <c r="B77" s="57" t="s">
        <v>1336</v>
      </c>
      <c r="C77" s="57" t="s">
        <v>1259</v>
      </c>
      <c r="D77" s="57">
        <v>19640</v>
      </c>
      <c r="E77" s="57">
        <v>30</v>
      </c>
      <c r="F77" s="227">
        <f t="shared" si="0"/>
        <v>589200</v>
      </c>
    </row>
    <row r="78" spans="1:6" x14ac:dyDescent="0.2">
      <c r="A78" s="57">
        <v>76</v>
      </c>
      <c r="B78" s="57" t="s">
        <v>1337</v>
      </c>
      <c r="C78" s="57" t="s">
        <v>1271</v>
      </c>
      <c r="D78" s="57">
        <v>27096</v>
      </c>
      <c r="E78" s="57">
        <v>533.33000000000004</v>
      </c>
      <c r="F78" s="227">
        <f t="shared" si="0"/>
        <v>14451109.680000002</v>
      </c>
    </row>
    <row r="79" spans="1:6" x14ac:dyDescent="0.2">
      <c r="A79" s="57">
        <v>77</v>
      </c>
      <c r="B79" s="57" t="s">
        <v>1338</v>
      </c>
      <c r="C79" s="57" t="s">
        <v>1259</v>
      </c>
      <c r="D79" s="57">
        <v>1684</v>
      </c>
      <c r="E79" s="57">
        <v>220</v>
      </c>
      <c r="F79" s="227">
        <f t="shared" si="0"/>
        <v>370480</v>
      </c>
    </row>
    <row r="80" spans="1:6" x14ac:dyDescent="0.2">
      <c r="A80" s="57">
        <v>78</v>
      </c>
      <c r="B80" s="57" t="s">
        <v>1339</v>
      </c>
      <c r="C80" s="57" t="s">
        <v>1259</v>
      </c>
      <c r="D80" s="57">
        <v>1376</v>
      </c>
      <c r="E80" s="57">
        <v>316.67</v>
      </c>
      <c r="F80" s="227">
        <f t="shared" si="0"/>
        <v>435737.92000000004</v>
      </c>
    </row>
    <row r="81" spans="1:6" x14ac:dyDescent="0.2">
      <c r="A81" s="57">
        <v>79</v>
      </c>
      <c r="B81" s="57" t="s">
        <v>1340</v>
      </c>
      <c r="C81" s="57" t="s">
        <v>1259</v>
      </c>
      <c r="D81" s="57">
        <v>82500</v>
      </c>
      <c r="E81" s="57">
        <v>133.5</v>
      </c>
      <c r="F81" s="227">
        <f t="shared" si="0"/>
        <v>11013750</v>
      </c>
    </row>
    <row r="82" spans="1:6" x14ac:dyDescent="0.2">
      <c r="A82" s="57">
        <v>80</v>
      </c>
      <c r="B82" s="57" t="s">
        <v>1341</v>
      </c>
      <c r="C82" s="57" t="s">
        <v>1259</v>
      </c>
      <c r="D82" s="57">
        <v>904</v>
      </c>
      <c r="E82" s="57">
        <v>81.87</v>
      </c>
      <c r="F82" s="227">
        <f t="shared" si="0"/>
        <v>74010.48000000001</v>
      </c>
    </row>
    <row r="83" spans="1:6" x14ac:dyDescent="0.2">
      <c r="A83" s="57">
        <v>81</v>
      </c>
      <c r="B83" s="57" t="s">
        <v>1342</v>
      </c>
      <c r="C83" s="57" t="s">
        <v>1343</v>
      </c>
      <c r="D83" s="57">
        <v>165</v>
      </c>
      <c r="E83" s="57">
        <v>22000</v>
      </c>
      <c r="F83" s="227">
        <f t="shared" si="0"/>
        <v>3630000</v>
      </c>
    </row>
    <row r="84" spans="1:6" x14ac:dyDescent="0.2">
      <c r="A84" s="57">
        <v>82</v>
      </c>
      <c r="B84" s="57" t="s">
        <v>1344</v>
      </c>
      <c r="C84" s="57" t="s">
        <v>1259</v>
      </c>
      <c r="D84" s="57">
        <v>7244</v>
      </c>
      <c r="E84" s="57">
        <v>121</v>
      </c>
      <c r="F84" s="227">
        <f t="shared" si="0"/>
        <v>876524</v>
      </c>
    </row>
    <row r="85" spans="1:6" x14ac:dyDescent="0.2">
      <c r="A85" s="57">
        <v>83</v>
      </c>
      <c r="B85" s="57" t="s">
        <v>1345</v>
      </c>
      <c r="C85" s="57" t="s">
        <v>1259</v>
      </c>
      <c r="D85" s="57">
        <v>30816</v>
      </c>
      <c r="E85" s="57">
        <v>25.5</v>
      </c>
      <c r="F85" s="227">
        <f t="shared" si="0"/>
        <v>785808</v>
      </c>
    </row>
    <row r="86" spans="1:6" x14ac:dyDescent="0.2">
      <c r="A86" s="57">
        <v>84</v>
      </c>
      <c r="B86" s="57" t="s">
        <v>1346</v>
      </c>
      <c r="C86" s="57" t="s">
        <v>1259</v>
      </c>
      <c r="D86" s="57">
        <v>26620</v>
      </c>
      <c r="E86" s="57">
        <v>100</v>
      </c>
      <c r="F86" s="227">
        <f t="shared" si="0"/>
        <v>2662000</v>
      </c>
    </row>
    <row r="87" spans="1:6" x14ac:dyDescent="0.2">
      <c r="A87" s="57">
        <v>85</v>
      </c>
      <c r="B87" s="57" t="s">
        <v>1347</v>
      </c>
      <c r="C87" s="57" t="s">
        <v>1259</v>
      </c>
      <c r="D87" s="57">
        <v>80</v>
      </c>
      <c r="E87" s="57">
        <v>141</v>
      </c>
      <c r="F87" s="227">
        <f t="shared" si="0"/>
        <v>11280</v>
      </c>
    </row>
    <row r="88" spans="1:6" x14ac:dyDescent="0.2">
      <c r="A88" s="57">
        <v>86</v>
      </c>
      <c r="B88" s="57" t="s">
        <v>1348</v>
      </c>
      <c r="C88" s="57" t="s">
        <v>1259</v>
      </c>
      <c r="D88" s="57">
        <v>12996</v>
      </c>
      <c r="E88" s="57">
        <v>400</v>
      </c>
      <c r="F88" s="227">
        <f t="shared" si="0"/>
        <v>5198400</v>
      </c>
    </row>
    <row r="89" spans="1:6" x14ac:dyDescent="0.2">
      <c r="A89" s="57">
        <v>87</v>
      </c>
      <c r="B89" s="57" t="s">
        <v>1349</v>
      </c>
      <c r="C89" s="57" t="s">
        <v>1259</v>
      </c>
      <c r="D89" s="57">
        <v>8740</v>
      </c>
      <c r="E89" s="57">
        <v>66</v>
      </c>
      <c r="F89" s="227">
        <f t="shared" si="0"/>
        <v>576840</v>
      </c>
    </row>
    <row r="90" spans="1:6" x14ac:dyDescent="0.2">
      <c r="A90" s="57">
        <v>88</v>
      </c>
      <c r="B90" s="57" t="s">
        <v>1350</v>
      </c>
      <c r="C90" s="57" t="s">
        <v>1259</v>
      </c>
      <c r="D90" s="57">
        <v>23212</v>
      </c>
      <c r="E90" s="57">
        <v>143.33000000000001</v>
      </c>
      <c r="F90" s="227">
        <f t="shared" si="0"/>
        <v>3326975.9600000004</v>
      </c>
    </row>
    <row r="91" spans="1:6" x14ac:dyDescent="0.2">
      <c r="A91" s="57">
        <v>89</v>
      </c>
      <c r="B91" s="57" t="s">
        <v>1351</v>
      </c>
      <c r="C91" s="57" t="s">
        <v>1259</v>
      </c>
      <c r="D91" s="57">
        <v>10876</v>
      </c>
      <c r="E91" s="57">
        <v>36</v>
      </c>
      <c r="F91" s="227">
        <f t="shared" si="0"/>
        <v>391536</v>
      </c>
    </row>
    <row r="92" spans="1:6" x14ac:dyDescent="0.2">
      <c r="A92" s="57">
        <v>90</v>
      </c>
      <c r="B92" s="57" t="s">
        <v>1352</v>
      </c>
      <c r="C92" s="57" t="s">
        <v>1259</v>
      </c>
      <c r="D92" s="57">
        <v>6672</v>
      </c>
      <c r="E92" s="57">
        <v>146.33000000000001</v>
      </c>
      <c r="F92" s="227">
        <f t="shared" si="0"/>
        <v>976313.76000000013</v>
      </c>
    </row>
    <row r="93" spans="1:6" x14ac:dyDescent="0.2">
      <c r="A93" s="57">
        <v>91</v>
      </c>
      <c r="B93" s="57" t="s">
        <v>1353</v>
      </c>
      <c r="C93" s="57" t="s">
        <v>1259</v>
      </c>
      <c r="D93" s="57">
        <v>200</v>
      </c>
      <c r="E93" s="57">
        <v>66</v>
      </c>
      <c r="F93" s="227">
        <f t="shared" si="0"/>
        <v>13200</v>
      </c>
    </row>
    <row r="94" spans="1:6" x14ac:dyDescent="0.2">
      <c r="A94" s="57">
        <v>92</v>
      </c>
      <c r="B94" s="57" t="s">
        <v>1354</v>
      </c>
      <c r="C94" s="57" t="s">
        <v>1259</v>
      </c>
      <c r="D94" s="57">
        <v>444</v>
      </c>
      <c r="E94" s="57">
        <v>13</v>
      </c>
      <c r="F94" s="227">
        <f t="shared" si="0"/>
        <v>5772</v>
      </c>
    </row>
    <row r="95" spans="1:6" x14ac:dyDescent="0.2">
      <c r="A95" s="57">
        <v>93</v>
      </c>
      <c r="B95" s="57" t="s">
        <v>1355</v>
      </c>
      <c r="C95" s="57" t="s">
        <v>1259</v>
      </c>
      <c r="D95" s="57">
        <v>740</v>
      </c>
      <c r="E95" s="57">
        <v>27.5</v>
      </c>
      <c r="F95" s="227">
        <f t="shared" si="0"/>
        <v>20350</v>
      </c>
    </row>
    <row r="96" spans="1:6" x14ac:dyDescent="0.2">
      <c r="A96" s="57">
        <v>94</v>
      </c>
      <c r="B96" s="57" t="s">
        <v>1356</v>
      </c>
      <c r="C96" s="57" t="s">
        <v>1271</v>
      </c>
      <c r="D96" s="57">
        <v>632</v>
      </c>
      <c r="E96" s="57">
        <v>80</v>
      </c>
      <c r="F96" s="227">
        <f t="shared" si="0"/>
        <v>50560</v>
      </c>
    </row>
    <row r="97" spans="1:6" x14ac:dyDescent="0.2">
      <c r="A97" s="57">
        <v>95</v>
      </c>
      <c r="B97" s="57" t="s">
        <v>1357</v>
      </c>
      <c r="C97" s="57" t="s">
        <v>1259</v>
      </c>
      <c r="D97" s="57">
        <v>43536</v>
      </c>
      <c r="E97" s="57">
        <v>121.31</v>
      </c>
      <c r="F97" s="227">
        <f t="shared" si="0"/>
        <v>5281352.16</v>
      </c>
    </row>
    <row r="98" spans="1:6" x14ac:dyDescent="0.2">
      <c r="A98" s="57">
        <v>96</v>
      </c>
      <c r="B98" s="57" t="s">
        <v>1358</v>
      </c>
      <c r="C98" s="57" t="s">
        <v>1259</v>
      </c>
      <c r="D98" s="57">
        <v>36036</v>
      </c>
      <c r="E98" s="57">
        <v>400</v>
      </c>
      <c r="F98" s="227">
        <f>D98*E98</f>
        <v>14414400</v>
      </c>
    </row>
    <row r="99" spans="1:6" x14ac:dyDescent="0.2">
      <c r="A99" s="57">
        <v>97</v>
      </c>
      <c r="B99" s="57" t="s">
        <v>1359</v>
      </c>
      <c r="C99" s="57" t="s">
        <v>1259</v>
      </c>
      <c r="D99" s="57">
        <v>11780</v>
      </c>
      <c r="E99" s="57">
        <v>30</v>
      </c>
      <c r="F99" s="227">
        <f t="shared" si="0"/>
        <v>353400</v>
      </c>
    </row>
    <row r="100" spans="1:6" x14ac:dyDescent="0.2">
      <c r="A100" s="57">
        <v>98</v>
      </c>
      <c r="B100" s="57" t="s">
        <v>1360</v>
      </c>
      <c r="C100" s="57" t="s">
        <v>1259</v>
      </c>
      <c r="D100" s="57">
        <v>6232</v>
      </c>
      <c r="E100" s="57">
        <v>109.26</v>
      </c>
      <c r="F100" s="227">
        <f t="shared" si="0"/>
        <v>680908.32000000007</v>
      </c>
    </row>
    <row r="101" spans="1:6" x14ac:dyDescent="0.2">
      <c r="A101" s="57">
        <v>99</v>
      </c>
      <c r="B101" s="57" t="s">
        <v>1361</v>
      </c>
      <c r="C101" s="57" t="s">
        <v>1259</v>
      </c>
      <c r="D101" s="57">
        <v>1932</v>
      </c>
      <c r="E101" s="57">
        <v>88</v>
      </c>
      <c r="F101" s="227">
        <f t="shared" si="0"/>
        <v>170016</v>
      </c>
    </row>
    <row r="102" spans="1:6" x14ac:dyDescent="0.2">
      <c r="A102" s="57">
        <v>100</v>
      </c>
      <c r="B102" s="57" t="s">
        <v>1362</v>
      </c>
      <c r="C102" s="57" t="s">
        <v>1259</v>
      </c>
      <c r="D102" s="57">
        <v>83268</v>
      </c>
      <c r="E102" s="57">
        <v>18</v>
      </c>
      <c r="F102" s="227">
        <f t="shared" si="0"/>
        <v>1498824</v>
      </c>
    </row>
    <row r="103" spans="1:6" x14ac:dyDescent="0.2">
      <c r="A103" s="57">
        <v>101</v>
      </c>
      <c r="B103" s="57" t="s">
        <v>1363</v>
      </c>
      <c r="C103" s="57" t="s">
        <v>1259</v>
      </c>
      <c r="D103" s="57">
        <v>492</v>
      </c>
      <c r="E103" s="57">
        <v>286.39999999999998</v>
      </c>
      <c r="F103" s="227">
        <f t="shared" si="0"/>
        <v>140908.79999999999</v>
      </c>
    </row>
    <row r="104" spans="1:6" x14ac:dyDescent="0.2">
      <c r="A104" s="57">
        <v>102</v>
      </c>
      <c r="B104" s="57" t="s">
        <v>1364</v>
      </c>
      <c r="C104" s="57" t="s">
        <v>1259</v>
      </c>
      <c r="D104" s="57">
        <v>18740</v>
      </c>
      <c r="E104" s="57">
        <v>202</v>
      </c>
      <c r="F104" s="227">
        <f t="shared" si="0"/>
        <v>3785480</v>
      </c>
    </row>
    <row r="105" spans="1:6" x14ac:dyDescent="0.2">
      <c r="A105" s="57">
        <v>103</v>
      </c>
      <c r="B105" s="57" t="s">
        <v>1365</v>
      </c>
      <c r="C105" s="57" t="s">
        <v>1259</v>
      </c>
      <c r="D105" s="57">
        <v>5724</v>
      </c>
      <c r="E105" s="57">
        <v>293.33</v>
      </c>
      <c r="F105" s="227">
        <f t="shared" si="0"/>
        <v>1679020.92</v>
      </c>
    </row>
    <row r="106" spans="1:6" x14ac:dyDescent="0.2">
      <c r="A106" s="57">
        <v>104</v>
      </c>
      <c r="B106" s="57" t="s">
        <v>1366</v>
      </c>
      <c r="C106" s="57" t="s">
        <v>1259</v>
      </c>
      <c r="D106" s="57">
        <v>11500</v>
      </c>
      <c r="E106" s="57">
        <v>410</v>
      </c>
      <c r="F106" s="227">
        <f t="shared" si="0"/>
        <v>4715000</v>
      </c>
    </row>
    <row r="107" spans="1:6" x14ac:dyDescent="0.2">
      <c r="A107" s="57">
        <v>105</v>
      </c>
      <c r="B107" s="57" t="s">
        <v>1367</v>
      </c>
      <c r="C107" s="57" t="s">
        <v>1259</v>
      </c>
      <c r="D107" s="57">
        <v>352</v>
      </c>
      <c r="E107" s="57">
        <v>880</v>
      </c>
      <c r="F107" s="227">
        <f t="shared" si="0"/>
        <v>309760</v>
      </c>
    </row>
    <row r="108" spans="1:6" x14ac:dyDescent="0.2">
      <c r="A108" s="57">
        <v>106</v>
      </c>
      <c r="B108" s="57" t="s">
        <v>1368</v>
      </c>
      <c r="C108" s="57" t="s">
        <v>1259</v>
      </c>
      <c r="D108" s="57">
        <v>1660</v>
      </c>
      <c r="E108" s="57">
        <v>100</v>
      </c>
      <c r="F108" s="227">
        <f t="shared" si="0"/>
        <v>166000</v>
      </c>
    </row>
    <row r="109" spans="1:6" x14ac:dyDescent="0.2">
      <c r="A109" s="57">
        <v>107</v>
      </c>
      <c r="B109" s="57" t="s">
        <v>1369</v>
      </c>
      <c r="C109" s="57" t="s">
        <v>1271</v>
      </c>
      <c r="D109" s="57">
        <v>6768</v>
      </c>
      <c r="E109" s="57">
        <v>356.666</v>
      </c>
      <c r="F109" s="227">
        <f t="shared" si="0"/>
        <v>2413915.4879999999</v>
      </c>
    </row>
    <row r="110" spans="1:6" x14ac:dyDescent="0.2">
      <c r="A110" s="57">
        <v>108</v>
      </c>
      <c r="B110" s="57" t="s">
        <v>1370</v>
      </c>
      <c r="C110" s="57" t="s">
        <v>1259</v>
      </c>
      <c r="D110" s="57">
        <v>15060</v>
      </c>
      <c r="E110" s="57">
        <v>366.67</v>
      </c>
      <c r="F110" s="227">
        <f t="shared" si="0"/>
        <v>5522050.2000000002</v>
      </c>
    </row>
    <row r="111" spans="1:6" x14ac:dyDescent="0.2">
      <c r="A111" s="57">
        <v>109</v>
      </c>
      <c r="B111" s="57" t="s">
        <v>1371</v>
      </c>
      <c r="C111" s="57" t="s">
        <v>1259</v>
      </c>
      <c r="D111" s="57">
        <v>33748</v>
      </c>
      <c r="E111" s="57">
        <v>413.21300000000002</v>
      </c>
      <c r="F111" s="227">
        <f t="shared" si="0"/>
        <v>13945112.324000001</v>
      </c>
    </row>
    <row r="112" spans="1:6" x14ac:dyDescent="0.2">
      <c r="A112" s="57">
        <v>110</v>
      </c>
      <c r="B112" s="57" t="s">
        <v>1372</v>
      </c>
      <c r="C112" s="57" t="s">
        <v>1259</v>
      </c>
      <c r="D112" s="57">
        <v>3500</v>
      </c>
      <c r="E112" s="57">
        <v>320</v>
      </c>
      <c r="F112" s="227">
        <f t="shared" si="0"/>
        <v>1120000</v>
      </c>
    </row>
    <row r="113" spans="1:6" x14ac:dyDescent="0.2">
      <c r="A113" s="57">
        <v>111</v>
      </c>
      <c r="B113" s="57" t="s">
        <v>1373</v>
      </c>
      <c r="C113" s="57" t="s">
        <v>1259</v>
      </c>
      <c r="D113" s="57">
        <v>2072</v>
      </c>
      <c r="E113" s="57">
        <v>300</v>
      </c>
      <c r="F113" s="227">
        <f t="shared" si="0"/>
        <v>621600</v>
      </c>
    </row>
    <row r="114" spans="1:6" x14ac:dyDescent="0.2">
      <c r="A114" s="57">
        <v>112</v>
      </c>
      <c r="B114" s="57" t="s">
        <v>1374</v>
      </c>
      <c r="C114" s="57" t="s">
        <v>1259</v>
      </c>
      <c r="D114" s="57">
        <v>7424</v>
      </c>
      <c r="E114" s="57">
        <v>49.5</v>
      </c>
      <c r="F114" s="227">
        <f t="shared" si="0"/>
        <v>367488</v>
      </c>
    </row>
    <row r="115" spans="1:6" x14ac:dyDescent="0.2">
      <c r="A115" s="57">
        <v>113</v>
      </c>
      <c r="B115" s="57" t="s">
        <v>1375</v>
      </c>
      <c r="C115" s="57" t="s">
        <v>1259</v>
      </c>
      <c r="D115" s="57">
        <v>30744</v>
      </c>
      <c r="E115" s="57">
        <v>30</v>
      </c>
      <c r="F115" s="227">
        <f t="shared" si="0"/>
        <v>922320</v>
      </c>
    </row>
    <row r="116" spans="1:6" x14ac:dyDescent="0.2">
      <c r="A116" s="57">
        <v>114</v>
      </c>
      <c r="B116" s="57" t="s">
        <v>1376</v>
      </c>
      <c r="C116" s="57" t="s">
        <v>1259</v>
      </c>
      <c r="D116" s="57">
        <v>33584</v>
      </c>
      <c r="E116" s="57">
        <v>140</v>
      </c>
      <c r="F116" s="227">
        <f t="shared" si="0"/>
        <v>4701760</v>
      </c>
    </row>
    <row r="117" spans="1:6" x14ac:dyDescent="0.2">
      <c r="A117" s="57">
        <v>115</v>
      </c>
      <c r="B117" s="57" t="s">
        <v>1377</v>
      </c>
      <c r="C117" s="57" t="s">
        <v>1277</v>
      </c>
      <c r="D117" s="57">
        <v>368</v>
      </c>
      <c r="E117" s="57">
        <v>600</v>
      </c>
      <c r="F117" s="227">
        <f t="shared" si="0"/>
        <v>220800</v>
      </c>
    </row>
    <row r="118" spans="1:6" x14ac:dyDescent="0.2">
      <c r="A118" s="57">
        <v>116</v>
      </c>
      <c r="B118" s="57" t="s">
        <v>1378</v>
      </c>
      <c r="C118" s="57" t="s">
        <v>1277</v>
      </c>
      <c r="D118" s="57">
        <v>4</v>
      </c>
      <c r="E118" s="57">
        <v>685</v>
      </c>
      <c r="F118" s="227">
        <f t="shared" si="0"/>
        <v>2740</v>
      </c>
    </row>
    <row r="119" spans="1:6" x14ac:dyDescent="0.2">
      <c r="A119" s="57">
        <v>117</v>
      </c>
      <c r="B119" s="57" t="s">
        <v>1379</v>
      </c>
      <c r="C119" s="57" t="s">
        <v>1259</v>
      </c>
      <c r="D119" s="57">
        <v>50044</v>
      </c>
      <c r="E119" s="57">
        <v>22.5</v>
      </c>
      <c r="F119" s="227">
        <f t="shared" si="0"/>
        <v>1125990</v>
      </c>
    </row>
    <row r="120" spans="1:6" x14ac:dyDescent="0.2">
      <c r="A120" s="57">
        <v>118</v>
      </c>
      <c r="B120" s="57" t="s">
        <v>1380</v>
      </c>
      <c r="C120" s="57" t="s">
        <v>1259</v>
      </c>
      <c r="D120" s="57">
        <v>2300</v>
      </c>
      <c r="E120" s="57">
        <v>35</v>
      </c>
      <c r="F120" s="227">
        <f t="shared" si="0"/>
        <v>80500</v>
      </c>
    </row>
    <row r="121" spans="1:6" x14ac:dyDescent="0.2">
      <c r="A121" s="57">
        <v>119</v>
      </c>
      <c r="B121" s="57" t="s">
        <v>1381</v>
      </c>
      <c r="C121" s="57" t="s">
        <v>1259</v>
      </c>
      <c r="D121" s="57">
        <v>6996</v>
      </c>
      <c r="E121" s="57">
        <v>150</v>
      </c>
      <c r="F121" s="227">
        <f t="shared" si="0"/>
        <v>1049400</v>
      </c>
    </row>
    <row r="122" spans="1:6" x14ac:dyDescent="0.2">
      <c r="A122" s="57">
        <v>120</v>
      </c>
      <c r="B122" s="57" t="s">
        <v>1382</v>
      </c>
      <c r="C122" s="57" t="s">
        <v>1259</v>
      </c>
      <c r="D122" s="57">
        <v>48720</v>
      </c>
      <c r="E122" s="57">
        <v>21.672000000000001</v>
      </c>
      <c r="F122" s="227">
        <f t="shared" si="0"/>
        <v>1055859.8400000001</v>
      </c>
    </row>
    <row r="123" spans="1:6" x14ac:dyDescent="0.2">
      <c r="A123" s="57">
        <v>121</v>
      </c>
      <c r="B123" s="57" t="s">
        <v>1383</v>
      </c>
      <c r="C123" s="57" t="s">
        <v>1271</v>
      </c>
      <c r="D123" s="57">
        <v>78456</v>
      </c>
      <c r="E123" s="57">
        <v>31</v>
      </c>
      <c r="F123" s="227">
        <f t="shared" si="0"/>
        <v>2432136</v>
      </c>
    </row>
    <row r="124" spans="1:6" x14ac:dyDescent="0.2">
      <c r="A124" s="57">
        <v>122</v>
      </c>
      <c r="B124" s="57" t="s">
        <v>1384</v>
      </c>
      <c r="C124" s="57" t="s">
        <v>1259</v>
      </c>
      <c r="D124" s="57">
        <v>53040</v>
      </c>
      <c r="E124" s="57">
        <v>382.83</v>
      </c>
      <c r="F124" s="227">
        <f t="shared" si="0"/>
        <v>20305303.199999999</v>
      </c>
    </row>
    <row r="125" spans="1:6" x14ac:dyDescent="0.2">
      <c r="A125" s="57">
        <v>123</v>
      </c>
      <c r="B125" s="57" t="s">
        <v>1385</v>
      </c>
      <c r="C125" s="57" t="s">
        <v>1259</v>
      </c>
      <c r="D125" s="57">
        <v>1732</v>
      </c>
      <c r="E125" s="57">
        <v>16.5</v>
      </c>
      <c r="F125" s="227">
        <f t="shared" si="0"/>
        <v>28578</v>
      </c>
    </row>
    <row r="126" spans="1:6" x14ac:dyDescent="0.2">
      <c r="A126" s="57">
        <v>124</v>
      </c>
      <c r="B126" s="57" t="s">
        <v>1386</v>
      </c>
      <c r="C126" s="57" t="s">
        <v>1259</v>
      </c>
      <c r="D126" s="57">
        <v>160</v>
      </c>
      <c r="E126" s="57">
        <v>27.5</v>
      </c>
      <c r="F126" s="227">
        <f t="shared" si="0"/>
        <v>4400</v>
      </c>
    </row>
    <row r="127" spans="1:6" x14ac:dyDescent="0.2">
      <c r="A127" s="57">
        <v>125</v>
      </c>
      <c r="B127" s="57" t="s">
        <v>1387</v>
      </c>
      <c r="C127" s="57" t="s">
        <v>1259</v>
      </c>
      <c r="D127" s="57">
        <v>17236</v>
      </c>
      <c r="E127" s="57">
        <v>132</v>
      </c>
      <c r="F127" s="227">
        <f t="shared" si="0"/>
        <v>2275152</v>
      </c>
    </row>
    <row r="128" spans="1:6" x14ac:dyDescent="0.2">
      <c r="A128" s="57">
        <v>126</v>
      </c>
      <c r="B128" s="57" t="s">
        <v>1388</v>
      </c>
      <c r="C128" s="57" t="s">
        <v>1259</v>
      </c>
      <c r="D128" s="57">
        <v>508</v>
      </c>
      <c r="E128" s="57">
        <v>250</v>
      </c>
      <c r="F128" s="227">
        <f t="shared" si="0"/>
        <v>127000</v>
      </c>
    </row>
    <row r="129" spans="1:6" x14ac:dyDescent="0.2">
      <c r="A129" s="57">
        <v>127</v>
      </c>
      <c r="B129" s="57" t="s">
        <v>1389</v>
      </c>
      <c r="C129" s="57" t="s">
        <v>1271</v>
      </c>
      <c r="D129" s="57">
        <v>21468</v>
      </c>
      <c r="E129" s="57">
        <v>366.66</v>
      </c>
      <c r="F129" s="227">
        <f t="shared" si="0"/>
        <v>7871456.8800000008</v>
      </c>
    </row>
    <row r="130" spans="1:6" x14ac:dyDescent="0.2">
      <c r="A130" s="57">
        <v>128</v>
      </c>
      <c r="B130" s="57" t="s">
        <v>1390</v>
      </c>
      <c r="C130" s="57" t="s">
        <v>1259</v>
      </c>
      <c r="D130" s="57">
        <v>18540</v>
      </c>
      <c r="E130" s="57">
        <v>330</v>
      </c>
      <c r="F130" s="227">
        <f t="shared" si="0"/>
        <v>6118200</v>
      </c>
    </row>
    <row r="131" spans="1:6" x14ac:dyDescent="0.2">
      <c r="A131" s="57">
        <v>129</v>
      </c>
      <c r="B131" s="57" t="s">
        <v>1391</v>
      </c>
      <c r="C131" s="57" t="s">
        <v>1259</v>
      </c>
      <c r="D131" s="57">
        <v>2724</v>
      </c>
      <c r="E131" s="57">
        <v>275</v>
      </c>
      <c r="F131" s="227">
        <f t="shared" si="0"/>
        <v>749100</v>
      </c>
    </row>
    <row r="132" spans="1:6" x14ac:dyDescent="0.2">
      <c r="A132" s="57">
        <v>130</v>
      </c>
      <c r="B132" s="57" t="s">
        <v>1392</v>
      </c>
      <c r="C132" s="57" t="s">
        <v>1259</v>
      </c>
      <c r="D132" s="57">
        <v>3572</v>
      </c>
      <c r="E132" s="57">
        <v>145</v>
      </c>
      <c r="F132" s="227">
        <f t="shared" si="0"/>
        <v>517940</v>
      </c>
    </row>
    <row r="133" spans="1:6" x14ac:dyDescent="0.2">
      <c r="A133" s="57">
        <v>131</v>
      </c>
      <c r="B133" s="57" t="s">
        <v>1393</v>
      </c>
      <c r="C133" s="57" t="s">
        <v>1394</v>
      </c>
      <c r="D133" s="57">
        <v>10</v>
      </c>
      <c r="E133" s="57">
        <v>58750</v>
      </c>
      <c r="F133" s="227">
        <f t="shared" si="0"/>
        <v>587500</v>
      </c>
    </row>
    <row r="134" spans="1:6" x14ac:dyDescent="0.2">
      <c r="A134" s="57">
        <v>132</v>
      </c>
      <c r="B134" s="57" t="s">
        <v>1395</v>
      </c>
      <c r="C134" s="57" t="s">
        <v>1394</v>
      </c>
      <c r="D134" s="57">
        <v>10</v>
      </c>
      <c r="E134" s="57">
        <v>1100</v>
      </c>
      <c r="F134" s="227">
        <f t="shared" si="0"/>
        <v>11000</v>
      </c>
    </row>
    <row r="135" spans="1:6" x14ac:dyDescent="0.2">
      <c r="A135" s="57">
        <v>133</v>
      </c>
      <c r="B135" s="57" t="s">
        <v>1396</v>
      </c>
      <c r="C135" s="57" t="s">
        <v>1259</v>
      </c>
      <c r="D135" s="57">
        <v>21016</v>
      </c>
      <c r="E135" s="57">
        <v>316.67</v>
      </c>
      <c r="F135" s="227">
        <f t="shared" si="0"/>
        <v>6655136.7200000007</v>
      </c>
    </row>
    <row r="136" spans="1:6" x14ac:dyDescent="0.2">
      <c r="A136" s="57">
        <v>134</v>
      </c>
      <c r="B136" s="57" t="s">
        <v>1397</v>
      </c>
      <c r="C136" s="57" t="s">
        <v>1259</v>
      </c>
      <c r="D136" s="57">
        <v>2700</v>
      </c>
      <c r="E136" s="57">
        <v>258.16000000000003</v>
      </c>
      <c r="F136" s="227">
        <f t="shared" si="0"/>
        <v>697032.00000000012</v>
      </c>
    </row>
    <row r="137" spans="1:6" x14ac:dyDescent="0.2">
      <c r="A137" s="57">
        <v>135</v>
      </c>
      <c r="B137" s="57" t="s">
        <v>1398</v>
      </c>
      <c r="C137" s="57" t="s">
        <v>1259</v>
      </c>
      <c r="D137" s="57">
        <v>2600</v>
      </c>
      <c r="E137" s="57">
        <v>319</v>
      </c>
      <c r="F137" s="227">
        <f t="shared" si="0"/>
        <v>829400</v>
      </c>
    </row>
    <row r="138" spans="1:6" x14ac:dyDescent="0.2">
      <c r="A138" s="57">
        <v>136</v>
      </c>
      <c r="B138" s="57" t="s">
        <v>1399</v>
      </c>
      <c r="C138" s="57" t="s">
        <v>1259</v>
      </c>
      <c r="D138" s="57">
        <v>6508</v>
      </c>
      <c r="E138" s="57">
        <v>1600</v>
      </c>
      <c r="F138" s="227">
        <f t="shared" si="0"/>
        <v>10412800</v>
      </c>
    </row>
    <row r="139" spans="1:6" x14ac:dyDescent="0.2">
      <c r="A139" s="57">
        <v>137</v>
      </c>
      <c r="B139" s="57" t="s">
        <v>1400</v>
      </c>
      <c r="C139" s="57" t="s">
        <v>1259</v>
      </c>
      <c r="D139" s="57">
        <v>500</v>
      </c>
      <c r="E139" s="57">
        <v>195</v>
      </c>
      <c r="F139" s="227">
        <f t="shared" si="0"/>
        <v>97500</v>
      </c>
    </row>
    <row r="140" spans="1:6" x14ac:dyDescent="0.2">
      <c r="A140" s="57">
        <v>138</v>
      </c>
      <c r="B140" s="57" t="s">
        <v>1401</v>
      </c>
      <c r="C140" s="57" t="s">
        <v>1259</v>
      </c>
      <c r="D140" s="57">
        <v>568</v>
      </c>
      <c r="E140" s="57">
        <v>45</v>
      </c>
      <c r="F140" s="227">
        <f t="shared" si="0"/>
        <v>25560</v>
      </c>
    </row>
    <row r="141" spans="1:6" x14ac:dyDescent="0.2">
      <c r="A141" s="57">
        <v>139</v>
      </c>
      <c r="B141" s="57" t="s">
        <v>1402</v>
      </c>
      <c r="C141" s="57" t="s">
        <v>1259</v>
      </c>
      <c r="D141" s="57">
        <v>1544</v>
      </c>
      <c r="E141" s="57">
        <v>440</v>
      </c>
      <c r="F141" s="227">
        <f t="shared" si="0"/>
        <v>679360</v>
      </c>
    </row>
    <row r="142" spans="1:6" x14ac:dyDescent="0.2">
      <c r="A142" s="57">
        <v>140</v>
      </c>
      <c r="B142" s="57" t="s">
        <v>1403</v>
      </c>
      <c r="C142" s="57" t="s">
        <v>1394</v>
      </c>
      <c r="D142" s="57">
        <v>8</v>
      </c>
      <c r="E142" s="57">
        <v>6000</v>
      </c>
      <c r="F142" s="227">
        <f t="shared" si="0"/>
        <v>48000</v>
      </c>
    </row>
    <row r="143" spans="1:6" x14ac:dyDescent="0.2">
      <c r="A143" s="57">
        <v>141</v>
      </c>
      <c r="B143" s="57" t="s">
        <v>1404</v>
      </c>
      <c r="C143" s="57" t="s">
        <v>1259</v>
      </c>
      <c r="D143" s="57">
        <v>712</v>
      </c>
      <c r="E143" s="57">
        <v>350</v>
      </c>
      <c r="F143" s="227">
        <f t="shared" si="0"/>
        <v>249200</v>
      </c>
    </row>
    <row r="144" spans="1:6" x14ac:dyDescent="0.2">
      <c r="A144" s="57">
        <v>142</v>
      </c>
      <c r="B144" s="57" t="s">
        <v>1405</v>
      </c>
      <c r="C144" s="57" t="s">
        <v>1259</v>
      </c>
      <c r="D144" s="57">
        <v>944</v>
      </c>
      <c r="E144" s="57">
        <v>216.66</v>
      </c>
      <c r="F144" s="227">
        <f t="shared" si="0"/>
        <v>204527.04</v>
      </c>
    </row>
    <row r="145" spans="1:6" x14ac:dyDescent="0.2">
      <c r="A145" s="57">
        <v>143</v>
      </c>
      <c r="B145" s="57" t="s">
        <v>1406</v>
      </c>
      <c r="C145" s="57" t="s">
        <v>1259</v>
      </c>
      <c r="D145" s="57">
        <v>2576</v>
      </c>
      <c r="E145" s="57">
        <v>266.66000000000003</v>
      </c>
      <c r="F145" s="227">
        <f t="shared" si="0"/>
        <v>686916.16</v>
      </c>
    </row>
    <row r="146" spans="1:6" x14ac:dyDescent="0.2">
      <c r="A146" s="57">
        <v>144</v>
      </c>
      <c r="B146" s="57" t="s">
        <v>1407</v>
      </c>
      <c r="C146" s="57" t="s">
        <v>1271</v>
      </c>
      <c r="D146" s="57">
        <v>40</v>
      </c>
      <c r="E146" s="57">
        <v>654</v>
      </c>
      <c r="F146" s="227">
        <f t="shared" si="0"/>
        <v>26160</v>
      </c>
    </row>
    <row r="147" spans="1:6" x14ac:dyDescent="0.2">
      <c r="A147" s="57">
        <v>145</v>
      </c>
      <c r="B147" s="57" t="s">
        <v>1408</v>
      </c>
      <c r="C147" s="57" t="s">
        <v>1259</v>
      </c>
      <c r="D147" s="57">
        <v>7200</v>
      </c>
      <c r="E147" s="57">
        <v>4455</v>
      </c>
      <c r="F147" s="227">
        <f t="shared" si="0"/>
        <v>32076000</v>
      </c>
    </row>
    <row r="148" spans="1:6" x14ac:dyDescent="0.2">
      <c r="A148" s="57">
        <v>146</v>
      </c>
      <c r="B148" s="57" t="s">
        <v>1409</v>
      </c>
      <c r="C148" s="57" t="s">
        <v>1259</v>
      </c>
      <c r="D148" s="57">
        <v>3000</v>
      </c>
      <c r="E148" s="57">
        <v>347</v>
      </c>
      <c r="F148" s="227">
        <f t="shared" si="0"/>
        <v>1041000</v>
      </c>
    </row>
    <row r="149" spans="1:6" x14ac:dyDescent="0.2">
      <c r="A149" s="57">
        <v>147</v>
      </c>
      <c r="B149" s="57" t="s">
        <v>1410</v>
      </c>
      <c r="C149" s="57" t="s">
        <v>1259</v>
      </c>
      <c r="D149" s="57">
        <v>2272</v>
      </c>
      <c r="E149" s="57">
        <v>634</v>
      </c>
      <c r="F149" s="227">
        <f t="shared" si="0"/>
        <v>1440448</v>
      </c>
    </row>
    <row r="150" spans="1:6" x14ac:dyDescent="0.2">
      <c r="A150" s="57">
        <v>148</v>
      </c>
      <c r="B150" s="57" t="s">
        <v>1411</v>
      </c>
      <c r="C150" s="57" t="s">
        <v>1259</v>
      </c>
      <c r="D150" s="57">
        <v>3472</v>
      </c>
      <c r="E150" s="57">
        <v>566.70000000000005</v>
      </c>
      <c r="F150" s="227">
        <f t="shared" si="0"/>
        <v>1967582.4000000001</v>
      </c>
    </row>
    <row r="151" spans="1:6" x14ac:dyDescent="0.2">
      <c r="A151" s="57">
        <v>149</v>
      </c>
      <c r="B151" s="57" t="s">
        <v>1412</v>
      </c>
      <c r="C151" s="57" t="s">
        <v>1271</v>
      </c>
      <c r="D151" s="57">
        <v>7044</v>
      </c>
      <c r="E151" s="57">
        <v>66</v>
      </c>
      <c r="F151" s="227">
        <f t="shared" si="0"/>
        <v>464904</v>
      </c>
    </row>
    <row r="152" spans="1:6" x14ac:dyDescent="0.2">
      <c r="A152" s="57">
        <v>150</v>
      </c>
      <c r="B152" s="57" t="s">
        <v>1413</v>
      </c>
      <c r="C152" s="57" t="s">
        <v>1259</v>
      </c>
      <c r="D152" s="57">
        <v>800</v>
      </c>
      <c r="E152" s="57">
        <v>1200</v>
      </c>
      <c r="F152" s="227">
        <f t="shared" si="0"/>
        <v>960000</v>
      </c>
    </row>
    <row r="153" spans="1:6" x14ac:dyDescent="0.2">
      <c r="A153" s="57">
        <v>151</v>
      </c>
      <c r="B153" s="57" t="s">
        <v>1414</v>
      </c>
      <c r="C153" s="57" t="s">
        <v>1259</v>
      </c>
      <c r="D153" s="57">
        <v>600</v>
      </c>
      <c r="E153" s="57">
        <v>650</v>
      </c>
      <c r="F153" s="227">
        <f t="shared" si="0"/>
        <v>390000</v>
      </c>
    </row>
    <row r="154" spans="1:6" x14ac:dyDescent="0.2">
      <c r="A154" s="57">
        <v>152</v>
      </c>
      <c r="B154" s="57" t="s">
        <v>1415</v>
      </c>
      <c r="C154" s="57" t="s">
        <v>1259</v>
      </c>
      <c r="D154" s="57">
        <v>9560</v>
      </c>
      <c r="E154" s="57">
        <v>25</v>
      </c>
      <c r="F154" s="227">
        <f t="shared" si="0"/>
        <v>239000</v>
      </c>
    </row>
    <row r="155" spans="1:6" x14ac:dyDescent="0.2">
      <c r="A155" s="57">
        <v>153</v>
      </c>
      <c r="B155" s="57" t="s">
        <v>1416</v>
      </c>
      <c r="C155" s="57" t="s">
        <v>1259</v>
      </c>
      <c r="D155" s="57">
        <v>240</v>
      </c>
      <c r="E155" s="57">
        <v>750</v>
      </c>
      <c r="F155" s="227">
        <f t="shared" si="0"/>
        <v>180000</v>
      </c>
    </row>
    <row r="156" spans="1:6" x14ac:dyDescent="0.2">
      <c r="A156" s="57">
        <v>154</v>
      </c>
      <c r="B156" s="57" t="s">
        <v>1417</v>
      </c>
      <c r="C156" s="57" t="s">
        <v>1259</v>
      </c>
      <c r="D156" s="57">
        <v>3880</v>
      </c>
      <c r="E156" s="57">
        <v>55</v>
      </c>
      <c r="F156" s="227">
        <f t="shared" si="0"/>
        <v>213400</v>
      </c>
    </row>
    <row r="157" spans="1:6" x14ac:dyDescent="0.2">
      <c r="A157" s="57">
        <v>155</v>
      </c>
      <c r="B157" s="57" t="s">
        <v>1418</v>
      </c>
      <c r="C157" s="57" t="s">
        <v>1259</v>
      </c>
      <c r="D157" s="57">
        <v>2172</v>
      </c>
      <c r="E157" s="57">
        <v>455</v>
      </c>
      <c r="F157" s="227">
        <f t="shared" si="0"/>
        <v>988260</v>
      </c>
    </row>
    <row r="158" spans="1:6" x14ac:dyDescent="0.2">
      <c r="A158" s="57">
        <v>156</v>
      </c>
      <c r="B158" s="57" t="s">
        <v>1419</v>
      </c>
      <c r="C158" s="57" t="s">
        <v>1259</v>
      </c>
      <c r="D158" s="57">
        <v>12</v>
      </c>
      <c r="E158" s="57">
        <v>425</v>
      </c>
      <c r="F158" s="227">
        <f t="shared" si="0"/>
        <v>5100</v>
      </c>
    </row>
    <row r="159" spans="1:6" x14ac:dyDescent="0.2">
      <c r="A159" s="57">
        <v>157</v>
      </c>
      <c r="B159" s="57" t="s">
        <v>1420</v>
      </c>
      <c r="C159" s="57" t="s">
        <v>1259</v>
      </c>
      <c r="D159" s="57">
        <v>1200</v>
      </c>
      <c r="E159" s="57">
        <v>283.89</v>
      </c>
      <c r="F159" s="227">
        <f t="shared" si="0"/>
        <v>340668</v>
      </c>
    </row>
    <row r="160" spans="1:6" x14ac:dyDescent="0.2">
      <c r="A160" s="57">
        <v>158</v>
      </c>
      <c r="B160" s="57" t="s">
        <v>1421</v>
      </c>
      <c r="C160" s="57" t="s">
        <v>1259</v>
      </c>
      <c r="D160" s="57">
        <v>3150</v>
      </c>
      <c r="E160" s="57">
        <v>326.67</v>
      </c>
      <c r="F160" s="227">
        <f t="shared" si="0"/>
        <v>1029010.5</v>
      </c>
    </row>
    <row r="161" spans="1:6" x14ac:dyDescent="0.2">
      <c r="A161" s="57">
        <v>159</v>
      </c>
      <c r="B161" s="57" t="s">
        <v>1422</v>
      </c>
      <c r="C161" s="57" t="s">
        <v>1259</v>
      </c>
      <c r="D161" s="57">
        <v>150</v>
      </c>
      <c r="E161" s="57">
        <v>466.66</v>
      </c>
      <c r="F161" s="227">
        <f t="shared" si="0"/>
        <v>69999</v>
      </c>
    </row>
    <row r="162" spans="1:6" x14ac:dyDescent="0.2">
      <c r="A162" s="57">
        <v>160</v>
      </c>
      <c r="B162" s="57" t="s">
        <v>1423</v>
      </c>
      <c r="C162" s="57" t="s">
        <v>1259</v>
      </c>
      <c r="D162" s="57">
        <v>2680</v>
      </c>
      <c r="E162" s="57">
        <v>450</v>
      </c>
      <c r="F162" s="227">
        <f t="shared" si="0"/>
        <v>1206000</v>
      </c>
    </row>
    <row r="163" spans="1:6" x14ac:dyDescent="0.2">
      <c r="A163" s="57">
        <v>161</v>
      </c>
      <c r="B163" s="57" t="s">
        <v>1424</v>
      </c>
      <c r="C163" s="57" t="s">
        <v>1259</v>
      </c>
      <c r="D163" s="57">
        <v>200</v>
      </c>
      <c r="E163" s="57">
        <v>120</v>
      </c>
      <c r="F163" s="227">
        <f t="shared" si="0"/>
        <v>24000</v>
      </c>
    </row>
    <row r="164" spans="1:6" x14ac:dyDescent="0.2">
      <c r="A164" s="57">
        <v>162</v>
      </c>
      <c r="B164" s="57" t="s">
        <v>1425</v>
      </c>
      <c r="C164" s="57" t="s">
        <v>1259</v>
      </c>
      <c r="D164" s="57">
        <v>960</v>
      </c>
      <c r="E164" s="57">
        <v>597.45000000000005</v>
      </c>
      <c r="F164" s="227">
        <f t="shared" si="0"/>
        <v>573552</v>
      </c>
    </row>
    <row r="165" spans="1:6" x14ac:dyDescent="0.2">
      <c r="A165" s="57">
        <v>163</v>
      </c>
      <c r="B165" s="57" t="s">
        <v>1426</v>
      </c>
      <c r="C165" s="57" t="s">
        <v>1259</v>
      </c>
      <c r="D165" s="57">
        <v>10652</v>
      </c>
      <c r="E165" s="57">
        <v>195.6</v>
      </c>
      <c r="F165" s="227">
        <f t="shared" si="0"/>
        <v>2083531.2</v>
      </c>
    </row>
    <row r="166" spans="1:6" x14ac:dyDescent="0.2">
      <c r="A166" s="57">
        <v>164</v>
      </c>
      <c r="B166" s="57" t="s">
        <v>1427</v>
      </c>
      <c r="C166" s="57" t="s">
        <v>1428</v>
      </c>
      <c r="D166" s="57">
        <v>52</v>
      </c>
      <c r="E166" s="57">
        <v>950</v>
      </c>
      <c r="F166" s="227">
        <f t="shared" si="0"/>
        <v>49400</v>
      </c>
    </row>
    <row r="167" spans="1:6" x14ac:dyDescent="0.2">
      <c r="A167" s="57">
        <v>165</v>
      </c>
      <c r="B167" s="57" t="s">
        <v>1429</v>
      </c>
      <c r="C167" s="57" t="s">
        <v>1430</v>
      </c>
      <c r="D167" s="57">
        <v>1156</v>
      </c>
      <c r="E167" s="57">
        <v>1100</v>
      </c>
      <c r="F167" s="227">
        <f t="shared" si="0"/>
        <v>1271600</v>
      </c>
    </row>
    <row r="168" spans="1:6" x14ac:dyDescent="0.2">
      <c r="A168" s="57">
        <v>166</v>
      </c>
      <c r="B168" s="57" t="s">
        <v>1431</v>
      </c>
      <c r="C168" s="57" t="s">
        <v>1428</v>
      </c>
      <c r="D168" s="57">
        <v>20</v>
      </c>
      <c r="E168" s="57">
        <v>1350</v>
      </c>
      <c r="F168" s="227">
        <f t="shared" si="0"/>
        <v>27000</v>
      </c>
    </row>
    <row r="169" spans="1:6" x14ac:dyDescent="0.2">
      <c r="A169" s="57">
        <v>167</v>
      </c>
      <c r="B169" s="57" t="s">
        <v>1432</v>
      </c>
      <c r="C169" s="57" t="s">
        <v>1430</v>
      </c>
      <c r="D169" s="57">
        <v>4168</v>
      </c>
      <c r="E169" s="57">
        <v>1000</v>
      </c>
      <c r="F169" s="227">
        <f t="shared" si="0"/>
        <v>4168000</v>
      </c>
    </row>
    <row r="170" spans="1:6" x14ac:dyDescent="0.2">
      <c r="A170" s="57">
        <v>168</v>
      </c>
      <c r="B170" s="57" t="s">
        <v>1433</v>
      </c>
      <c r="C170" s="57" t="s">
        <v>1430</v>
      </c>
      <c r="D170" s="57">
        <v>552</v>
      </c>
      <c r="E170" s="57">
        <v>5500</v>
      </c>
      <c r="F170" s="227">
        <f t="shared" si="0"/>
        <v>3036000</v>
      </c>
    </row>
    <row r="171" spans="1:6" x14ac:dyDescent="0.2">
      <c r="A171" s="57">
        <v>169</v>
      </c>
      <c r="B171" s="57" t="s">
        <v>1434</v>
      </c>
      <c r="C171" s="57" t="s">
        <v>1430</v>
      </c>
      <c r="D171" s="57">
        <v>644</v>
      </c>
      <c r="E171" s="57">
        <v>2640</v>
      </c>
      <c r="F171" s="227">
        <f t="shared" si="0"/>
        <v>1700160</v>
      </c>
    </row>
    <row r="172" spans="1:6" x14ac:dyDescent="0.2">
      <c r="A172" s="57">
        <v>170</v>
      </c>
      <c r="B172" s="57" t="s">
        <v>1435</v>
      </c>
      <c r="C172" s="57" t="s">
        <v>1428</v>
      </c>
      <c r="D172" s="57">
        <v>1712</v>
      </c>
      <c r="E172" s="57">
        <v>329.51</v>
      </c>
      <c r="F172" s="227">
        <f t="shared" si="0"/>
        <v>564121.12</v>
      </c>
    </row>
    <row r="173" spans="1:6" x14ac:dyDescent="0.2">
      <c r="A173" s="57">
        <v>171</v>
      </c>
      <c r="B173" s="57" t="s">
        <v>1436</v>
      </c>
      <c r="C173" s="57" t="s">
        <v>1430</v>
      </c>
      <c r="D173" s="57">
        <v>100</v>
      </c>
      <c r="E173" s="57">
        <v>750</v>
      </c>
      <c r="F173" s="227">
        <f t="shared" si="0"/>
        <v>75000</v>
      </c>
    </row>
    <row r="174" spans="1:6" x14ac:dyDescent="0.2">
      <c r="A174" s="57">
        <v>172</v>
      </c>
      <c r="B174" s="57" t="s">
        <v>1437</v>
      </c>
      <c r="C174" s="57" t="s">
        <v>1430</v>
      </c>
      <c r="D174" s="57">
        <v>25</v>
      </c>
      <c r="E174" s="57">
        <v>1200</v>
      </c>
      <c r="F174" s="227">
        <f t="shared" si="0"/>
        <v>30000</v>
      </c>
    </row>
    <row r="175" spans="1:6" x14ac:dyDescent="0.2">
      <c r="A175" s="57">
        <v>173</v>
      </c>
      <c r="B175" s="57" t="s">
        <v>1438</v>
      </c>
      <c r="C175" s="57" t="s">
        <v>1428</v>
      </c>
      <c r="D175" s="57">
        <v>435</v>
      </c>
      <c r="E175" s="57">
        <v>4000</v>
      </c>
      <c r="F175" s="227">
        <f t="shared" si="0"/>
        <v>1740000</v>
      </c>
    </row>
    <row r="176" spans="1:6" x14ac:dyDescent="0.2">
      <c r="A176" s="57">
        <v>174</v>
      </c>
      <c r="B176" s="57" t="s">
        <v>1439</v>
      </c>
      <c r="C176" s="57" t="s">
        <v>1428</v>
      </c>
      <c r="D176" s="57">
        <v>10</v>
      </c>
      <c r="E176" s="57">
        <v>6000</v>
      </c>
      <c r="F176" s="227">
        <f t="shared" si="0"/>
        <v>60000</v>
      </c>
    </row>
    <row r="177" spans="1:6" x14ac:dyDescent="0.2">
      <c r="A177" s="57">
        <v>175</v>
      </c>
      <c r="B177" s="57" t="s">
        <v>1440</v>
      </c>
      <c r="C177" s="57" t="s">
        <v>1430</v>
      </c>
      <c r="D177" s="57">
        <v>200</v>
      </c>
      <c r="E177" s="57">
        <v>450</v>
      </c>
      <c r="F177" s="227">
        <f t="shared" si="0"/>
        <v>90000</v>
      </c>
    </row>
    <row r="178" spans="1:6" x14ac:dyDescent="0.2">
      <c r="A178" s="57">
        <v>176</v>
      </c>
      <c r="B178" s="57" t="s">
        <v>1441</v>
      </c>
      <c r="C178" s="57" t="s">
        <v>1430</v>
      </c>
      <c r="D178" s="57">
        <v>6072</v>
      </c>
      <c r="E178" s="57">
        <v>600</v>
      </c>
      <c r="F178" s="227">
        <f t="shared" si="0"/>
        <v>3643200</v>
      </c>
    </row>
    <row r="179" spans="1:6" x14ac:dyDescent="0.2">
      <c r="A179" s="57">
        <v>177</v>
      </c>
      <c r="B179" s="57" t="s">
        <v>1442</v>
      </c>
      <c r="C179" s="57" t="s">
        <v>1430</v>
      </c>
      <c r="D179" s="57">
        <v>400</v>
      </c>
      <c r="E179" s="57">
        <v>3850</v>
      </c>
      <c r="F179" s="227">
        <f t="shared" si="0"/>
        <v>1540000</v>
      </c>
    </row>
    <row r="180" spans="1:6" x14ac:dyDescent="0.2">
      <c r="A180" s="57">
        <v>178</v>
      </c>
      <c r="B180" s="57" t="s">
        <v>1443</v>
      </c>
      <c r="C180" s="57" t="s">
        <v>1428</v>
      </c>
      <c r="D180" s="57">
        <v>8</v>
      </c>
      <c r="E180" s="57">
        <v>1500</v>
      </c>
      <c r="F180" s="227">
        <f t="shared" si="0"/>
        <v>12000</v>
      </c>
    </row>
    <row r="181" spans="1:6" x14ac:dyDescent="0.2">
      <c r="A181" s="57">
        <v>179</v>
      </c>
      <c r="B181" s="57" t="s">
        <v>1444</v>
      </c>
      <c r="C181" s="57" t="s">
        <v>1445</v>
      </c>
      <c r="D181" s="57">
        <v>644</v>
      </c>
      <c r="E181" s="57">
        <v>1100</v>
      </c>
      <c r="F181" s="227">
        <f t="shared" si="0"/>
        <v>708400</v>
      </c>
    </row>
    <row r="182" spans="1:6" x14ac:dyDescent="0.2">
      <c r="A182" s="57">
        <v>180</v>
      </c>
      <c r="B182" s="57" t="s">
        <v>1446</v>
      </c>
      <c r="C182" s="57" t="s">
        <v>1428</v>
      </c>
      <c r="D182" s="57">
        <v>1652</v>
      </c>
      <c r="E182" s="57">
        <v>1100</v>
      </c>
      <c r="F182" s="227">
        <f t="shared" si="0"/>
        <v>1817200</v>
      </c>
    </row>
    <row r="183" spans="1:6" x14ac:dyDescent="0.2">
      <c r="A183" s="57">
        <v>181</v>
      </c>
      <c r="B183" s="57" t="s">
        <v>1447</v>
      </c>
      <c r="C183" s="57" t="s">
        <v>1428</v>
      </c>
      <c r="D183" s="57">
        <v>100</v>
      </c>
      <c r="E183" s="57">
        <v>442.93</v>
      </c>
      <c r="F183" s="227">
        <f t="shared" si="0"/>
        <v>44293</v>
      </c>
    </row>
    <row r="184" spans="1:6" x14ac:dyDescent="0.2">
      <c r="A184" s="57">
        <v>182</v>
      </c>
      <c r="B184" s="57" t="s">
        <v>1448</v>
      </c>
      <c r="C184" s="57" t="s">
        <v>1428</v>
      </c>
      <c r="D184" s="57">
        <v>7440</v>
      </c>
      <c r="E184" s="57">
        <v>210.7</v>
      </c>
      <c r="F184" s="227">
        <f t="shared" si="0"/>
        <v>1567608</v>
      </c>
    </row>
    <row r="185" spans="1:6" x14ac:dyDescent="0.2">
      <c r="A185" s="57">
        <v>183</v>
      </c>
      <c r="B185" s="57" t="s">
        <v>1449</v>
      </c>
      <c r="C185" s="57" t="s">
        <v>1428</v>
      </c>
      <c r="D185" s="57">
        <v>12</v>
      </c>
      <c r="E185" s="57">
        <v>7500</v>
      </c>
      <c r="F185" s="227">
        <f t="shared" si="0"/>
        <v>90000</v>
      </c>
    </row>
    <row r="186" spans="1:6" x14ac:dyDescent="0.2">
      <c r="A186" s="57">
        <v>184</v>
      </c>
      <c r="B186" s="57" t="s">
        <v>1450</v>
      </c>
      <c r="C186" s="57" t="s">
        <v>1445</v>
      </c>
      <c r="D186" s="57">
        <v>352</v>
      </c>
      <c r="E186" s="57">
        <v>900</v>
      </c>
      <c r="F186" s="227">
        <f t="shared" si="0"/>
        <v>316800</v>
      </c>
    </row>
    <row r="187" spans="1:6" x14ac:dyDescent="0.2">
      <c r="A187" s="57">
        <v>185</v>
      </c>
      <c r="B187" s="57" t="s">
        <v>1451</v>
      </c>
      <c r="C187" s="57" t="s">
        <v>1428</v>
      </c>
      <c r="D187" s="57">
        <v>3056</v>
      </c>
      <c r="E187" s="57">
        <v>350</v>
      </c>
      <c r="F187" s="227">
        <f t="shared" si="0"/>
        <v>1069600</v>
      </c>
    </row>
    <row r="188" spans="1:6" x14ac:dyDescent="0.2">
      <c r="A188" s="57">
        <v>186</v>
      </c>
      <c r="B188" s="57" t="s">
        <v>1452</v>
      </c>
      <c r="C188" s="57" t="s">
        <v>1428</v>
      </c>
      <c r="D188" s="57">
        <v>2028</v>
      </c>
      <c r="E188" s="57">
        <v>300</v>
      </c>
      <c r="F188" s="227">
        <f t="shared" si="0"/>
        <v>608400</v>
      </c>
    </row>
    <row r="189" spans="1:6" x14ac:dyDescent="0.2">
      <c r="A189" s="57">
        <v>187</v>
      </c>
      <c r="B189" s="57" t="s">
        <v>1453</v>
      </c>
      <c r="C189" s="57" t="s">
        <v>1445</v>
      </c>
      <c r="D189" s="57">
        <v>90</v>
      </c>
      <c r="E189" s="57">
        <v>93875.88</v>
      </c>
      <c r="F189" s="227">
        <f t="shared" si="0"/>
        <v>8448829.2000000011</v>
      </c>
    </row>
    <row r="190" spans="1:6" x14ac:dyDescent="0.2">
      <c r="A190" s="57">
        <v>188</v>
      </c>
      <c r="B190" s="57" t="s">
        <v>1454</v>
      </c>
      <c r="C190" s="57" t="s">
        <v>1445</v>
      </c>
      <c r="D190" s="57">
        <v>12</v>
      </c>
      <c r="E190" s="57">
        <v>75000</v>
      </c>
      <c r="F190" s="227">
        <f t="shared" si="0"/>
        <v>900000</v>
      </c>
    </row>
    <row r="191" spans="1:6" x14ac:dyDescent="0.2">
      <c r="A191" s="57">
        <v>189</v>
      </c>
      <c r="B191" s="57" t="s">
        <v>1455</v>
      </c>
      <c r="C191" s="57" t="s">
        <v>1430</v>
      </c>
      <c r="D191" s="57">
        <v>172</v>
      </c>
      <c r="E191" s="57">
        <v>12650</v>
      </c>
      <c r="F191" s="227">
        <f t="shared" si="0"/>
        <v>2175800</v>
      </c>
    </row>
    <row r="192" spans="1:6" x14ac:dyDescent="0.2">
      <c r="A192" s="57">
        <v>190</v>
      </c>
      <c r="B192" s="57" t="s">
        <v>1456</v>
      </c>
      <c r="C192" s="57" t="s">
        <v>1430</v>
      </c>
      <c r="D192" s="57">
        <v>272</v>
      </c>
      <c r="E192" s="57">
        <v>9500</v>
      </c>
      <c r="F192" s="227">
        <f t="shared" si="0"/>
        <v>2584000</v>
      </c>
    </row>
    <row r="193" spans="1:6" x14ac:dyDescent="0.2">
      <c r="A193" s="57">
        <v>191</v>
      </c>
      <c r="B193" s="57" t="s">
        <v>1457</v>
      </c>
      <c r="C193" s="57" t="s">
        <v>1428</v>
      </c>
      <c r="D193" s="57">
        <v>52</v>
      </c>
      <c r="E193" s="57">
        <v>7000</v>
      </c>
      <c r="F193" s="227">
        <f t="shared" si="0"/>
        <v>364000</v>
      </c>
    </row>
    <row r="194" spans="1:6" x14ac:dyDescent="0.2">
      <c r="A194" s="57">
        <v>192</v>
      </c>
      <c r="B194" s="57" t="s">
        <v>1458</v>
      </c>
      <c r="C194" s="57" t="s">
        <v>1430</v>
      </c>
      <c r="D194" s="57">
        <v>412</v>
      </c>
      <c r="E194" s="57">
        <v>842.33</v>
      </c>
      <c r="F194" s="227">
        <f t="shared" si="0"/>
        <v>347039.96</v>
      </c>
    </row>
    <row r="195" spans="1:6" x14ac:dyDescent="0.2">
      <c r="A195" s="57">
        <v>193</v>
      </c>
      <c r="B195" s="57" t="s">
        <v>1459</v>
      </c>
      <c r="C195" s="57" t="s">
        <v>1428</v>
      </c>
      <c r="D195" s="57">
        <v>356</v>
      </c>
      <c r="E195" s="57">
        <v>1000</v>
      </c>
      <c r="F195" s="227">
        <f t="shared" si="0"/>
        <v>356000</v>
      </c>
    </row>
    <row r="196" spans="1:6" x14ac:dyDescent="0.2">
      <c r="A196" s="57">
        <v>195</v>
      </c>
      <c r="B196" s="57" t="s">
        <v>1460</v>
      </c>
      <c r="C196" s="57" t="s">
        <v>1430</v>
      </c>
      <c r="D196" s="57">
        <v>150</v>
      </c>
      <c r="E196" s="57">
        <v>2000</v>
      </c>
      <c r="F196" s="227">
        <f t="shared" si="0"/>
        <v>300000</v>
      </c>
    </row>
    <row r="197" spans="1:6" x14ac:dyDescent="0.2">
      <c r="A197" s="57">
        <v>196</v>
      </c>
      <c r="B197" s="57" t="s">
        <v>1461</v>
      </c>
      <c r="C197" s="57" t="s">
        <v>1428</v>
      </c>
      <c r="D197" s="57">
        <v>16</v>
      </c>
      <c r="E197" s="57">
        <v>3636</v>
      </c>
      <c r="F197" s="227">
        <f t="shared" si="0"/>
        <v>58176</v>
      </c>
    </row>
    <row r="198" spans="1:6" x14ac:dyDescent="0.2">
      <c r="A198" s="57">
        <v>197</v>
      </c>
      <c r="B198" s="57" t="s">
        <v>1462</v>
      </c>
      <c r="C198" s="57" t="s">
        <v>1445</v>
      </c>
      <c r="D198" s="57">
        <v>244</v>
      </c>
      <c r="E198" s="57">
        <v>5500</v>
      </c>
      <c r="F198" s="227">
        <f t="shared" si="0"/>
        <v>1342000</v>
      </c>
    </row>
    <row r="199" spans="1:6" x14ac:dyDescent="0.2">
      <c r="A199" s="57">
        <v>198</v>
      </c>
      <c r="B199" s="57" t="s">
        <v>1463</v>
      </c>
      <c r="C199" s="57" t="s">
        <v>1430</v>
      </c>
      <c r="D199" s="57">
        <v>420</v>
      </c>
      <c r="E199" s="57">
        <v>20000</v>
      </c>
      <c r="F199" s="227">
        <f t="shared" si="0"/>
        <v>8400000</v>
      </c>
    </row>
    <row r="200" spans="1:6" x14ac:dyDescent="0.2">
      <c r="A200" s="57">
        <v>199</v>
      </c>
      <c r="B200" s="57" t="s">
        <v>1464</v>
      </c>
      <c r="C200" s="57" t="s">
        <v>1428</v>
      </c>
      <c r="D200" s="57">
        <v>908</v>
      </c>
      <c r="E200" s="57">
        <v>510</v>
      </c>
      <c r="F200" s="227">
        <f t="shared" si="0"/>
        <v>463080</v>
      </c>
    </row>
    <row r="201" spans="1:6" x14ac:dyDescent="0.2">
      <c r="A201" s="57">
        <v>201</v>
      </c>
      <c r="B201" s="57" t="s">
        <v>1465</v>
      </c>
      <c r="C201" s="57" t="s">
        <v>1430</v>
      </c>
      <c r="D201" s="57">
        <v>584</v>
      </c>
      <c r="E201" s="57">
        <v>6000</v>
      </c>
      <c r="F201" s="227">
        <f t="shared" si="0"/>
        <v>3504000</v>
      </c>
    </row>
    <row r="202" spans="1:6" x14ac:dyDescent="0.2">
      <c r="A202" s="57">
        <v>202</v>
      </c>
      <c r="B202" s="57" t="s">
        <v>1466</v>
      </c>
      <c r="C202" s="57" t="s">
        <v>1445</v>
      </c>
      <c r="D202" s="57">
        <v>2172</v>
      </c>
      <c r="E202" s="57">
        <v>2750</v>
      </c>
      <c r="F202" s="227">
        <f t="shared" si="0"/>
        <v>5973000</v>
      </c>
    </row>
    <row r="203" spans="1:6" x14ac:dyDescent="0.2">
      <c r="A203" s="57">
        <v>203</v>
      </c>
      <c r="B203" s="57" t="s">
        <v>1467</v>
      </c>
      <c r="C203" s="57" t="s">
        <v>1428</v>
      </c>
      <c r="D203" s="57">
        <v>32</v>
      </c>
      <c r="E203" s="57">
        <v>6000</v>
      </c>
      <c r="F203" s="227">
        <f t="shared" si="0"/>
        <v>192000</v>
      </c>
    </row>
    <row r="204" spans="1:6" x14ac:dyDescent="0.2">
      <c r="A204" s="57">
        <v>204</v>
      </c>
      <c r="B204" s="57" t="s">
        <v>1468</v>
      </c>
      <c r="C204" s="57" t="s">
        <v>1428</v>
      </c>
      <c r="D204" s="57">
        <v>30</v>
      </c>
      <c r="E204" s="57">
        <v>223.45</v>
      </c>
      <c r="F204" s="227">
        <f t="shared" si="0"/>
        <v>6703.5</v>
      </c>
    </row>
    <row r="205" spans="1:6" x14ac:dyDescent="0.2">
      <c r="A205" s="57">
        <v>206</v>
      </c>
      <c r="B205" s="57" t="s">
        <v>1469</v>
      </c>
      <c r="C205" s="57" t="s">
        <v>1430</v>
      </c>
      <c r="D205" s="57">
        <v>6</v>
      </c>
      <c r="E205" s="57">
        <v>132999</v>
      </c>
      <c r="F205" s="227">
        <f t="shared" si="0"/>
        <v>797994</v>
      </c>
    </row>
    <row r="206" spans="1:6" x14ac:dyDescent="0.2">
      <c r="A206" s="57">
        <v>207</v>
      </c>
      <c r="B206" s="57" t="s">
        <v>1470</v>
      </c>
      <c r="C206" s="57" t="s">
        <v>1428</v>
      </c>
      <c r="D206" s="57">
        <v>5</v>
      </c>
      <c r="E206" s="57">
        <v>6000</v>
      </c>
      <c r="F206" s="227">
        <f t="shared" si="0"/>
        <v>30000</v>
      </c>
    </row>
    <row r="207" spans="1:6" x14ac:dyDescent="0.2">
      <c r="A207" s="57">
        <v>208</v>
      </c>
      <c r="B207" s="57" t="s">
        <v>1471</v>
      </c>
      <c r="C207" s="57" t="s">
        <v>1445</v>
      </c>
      <c r="D207" s="57">
        <v>10096</v>
      </c>
      <c r="E207" s="57">
        <v>80</v>
      </c>
      <c r="F207" s="227">
        <f t="shared" si="0"/>
        <v>807680</v>
      </c>
    </row>
    <row r="208" spans="1:6" x14ac:dyDescent="0.2">
      <c r="A208" s="57">
        <v>209</v>
      </c>
      <c r="B208" s="57" t="s">
        <v>1472</v>
      </c>
      <c r="C208" s="57" t="s">
        <v>1428</v>
      </c>
      <c r="D208" s="57">
        <v>1404</v>
      </c>
      <c r="E208" s="57">
        <v>1000</v>
      </c>
      <c r="F208" s="227">
        <f t="shared" si="0"/>
        <v>1404000</v>
      </c>
    </row>
    <row r="209" spans="1:6" x14ac:dyDescent="0.2">
      <c r="A209" s="57">
        <v>210</v>
      </c>
      <c r="B209" s="57" t="s">
        <v>1473</v>
      </c>
      <c r="C209" s="57" t="s">
        <v>1428</v>
      </c>
      <c r="D209" s="57">
        <v>604</v>
      </c>
      <c r="E209" s="57">
        <v>1800</v>
      </c>
      <c r="F209" s="227">
        <f t="shared" si="0"/>
        <v>1087200</v>
      </c>
    </row>
    <row r="210" spans="1:6" x14ac:dyDescent="0.2">
      <c r="A210" s="57">
        <v>211</v>
      </c>
      <c r="B210" s="57" t="s">
        <v>1474</v>
      </c>
      <c r="C210" s="57" t="s">
        <v>1430</v>
      </c>
      <c r="D210" s="57">
        <v>440</v>
      </c>
      <c r="E210" s="57">
        <v>2750</v>
      </c>
      <c r="F210" s="227">
        <f t="shared" si="0"/>
        <v>1210000</v>
      </c>
    </row>
    <row r="211" spans="1:6" x14ac:dyDescent="0.2">
      <c r="A211" s="57">
        <v>212</v>
      </c>
      <c r="B211" s="57" t="s">
        <v>1475</v>
      </c>
      <c r="C211" s="57" t="s">
        <v>1430</v>
      </c>
      <c r="D211" s="57">
        <v>196</v>
      </c>
      <c r="E211" s="57">
        <v>1100</v>
      </c>
      <c r="F211" s="227">
        <f t="shared" si="0"/>
        <v>215600</v>
      </c>
    </row>
    <row r="212" spans="1:6" x14ac:dyDescent="0.2">
      <c r="A212" s="57">
        <v>213</v>
      </c>
      <c r="B212" s="57" t="s">
        <v>1476</v>
      </c>
      <c r="C212" s="57" t="s">
        <v>1428</v>
      </c>
      <c r="D212" s="57">
        <v>56</v>
      </c>
      <c r="E212" s="57">
        <v>3000</v>
      </c>
      <c r="F212" s="227">
        <f t="shared" si="0"/>
        <v>168000</v>
      </c>
    </row>
    <row r="213" spans="1:6" x14ac:dyDescent="0.2">
      <c r="A213" s="57">
        <v>215</v>
      </c>
      <c r="B213" s="57" t="s">
        <v>1477</v>
      </c>
      <c r="C213" s="57" t="s">
        <v>1445</v>
      </c>
      <c r="D213" s="57">
        <v>8</v>
      </c>
      <c r="E213" s="57">
        <v>3850</v>
      </c>
      <c r="F213" s="227">
        <f t="shared" si="0"/>
        <v>30800</v>
      </c>
    </row>
    <row r="214" spans="1:6" x14ac:dyDescent="0.2">
      <c r="A214" s="57">
        <v>216</v>
      </c>
      <c r="B214" s="57" t="s">
        <v>1478</v>
      </c>
      <c r="C214" s="57" t="s">
        <v>1430</v>
      </c>
      <c r="D214" s="57">
        <v>20</v>
      </c>
      <c r="E214" s="57">
        <v>14850</v>
      </c>
      <c r="F214" s="227">
        <f t="shared" si="0"/>
        <v>297000</v>
      </c>
    </row>
    <row r="215" spans="1:6" x14ac:dyDescent="0.2">
      <c r="A215" s="57">
        <v>217</v>
      </c>
      <c r="B215" s="57" t="s">
        <v>1479</v>
      </c>
      <c r="C215" s="57" t="s">
        <v>1430</v>
      </c>
      <c r="D215" s="57">
        <v>164</v>
      </c>
      <c r="E215" s="57">
        <v>1270</v>
      </c>
      <c r="F215" s="227">
        <f t="shared" si="0"/>
        <v>208280</v>
      </c>
    </row>
    <row r="216" spans="1:6" x14ac:dyDescent="0.2">
      <c r="A216" s="57">
        <v>218</v>
      </c>
      <c r="B216" s="57" t="s">
        <v>1480</v>
      </c>
      <c r="C216" s="57" t="s">
        <v>1428</v>
      </c>
      <c r="D216" s="57">
        <v>16</v>
      </c>
      <c r="E216" s="57">
        <v>5500</v>
      </c>
      <c r="F216" s="227">
        <f t="shared" si="0"/>
        <v>88000</v>
      </c>
    </row>
    <row r="217" spans="1:6" x14ac:dyDescent="0.2">
      <c r="A217" s="57">
        <v>219</v>
      </c>
      <c r="B217" s="57" t="s">
        <v>1481</v>
      </c>
      <c r="C217" s="57" t="s">
        <v>1430</v>
      </c>
      <c r="D217" s="57">
        <v>20</v>
      </c>
      <c r="E217" s="57">
        <v>3550</v>
      </c>
      <c r="F217" s="227">
        <f t="shared" si="0"/>
        <v>71000</v>
      </c>
    </row>
    <row r="218" spans="1:6" x14ac:dyDescent="0.2">
      <c r="A218" s="57">
        <v>220</v>
      </c>
      <c r="B218" s="57" t="s">
        <v>1482</v>
      </c>
      <c r="C218" s="57" t="s">
        <v>1428</v>
      </c>
      <c r="D218" s="57">
        <v>24</v>
      </c>
      <c r="E218" s="57">
        <v>6000</v>
      </c>
      <c r="F218" s="227">
        <f t="shared" si="0"/>
        <v>144000</v>
      </c>
    </row>
    <row r="219" spans="1:6" x14ac:dyDescent="0.2">
      <c r="A219" s="57">
        <v>221</v>
      </c>
      <c r="B219" s="57" t="s">
        <v>1483</v>
      </c>
      <c r="C219" s="57" t="s">
        <v>1445</v>
      </c>
      <c r="D219" s="57">
        <v>10</v>
      </c>
      <c r="E219" s="57">
        <v>909</v>
      </c>
      <c r="F219" s="227">
        <f t="shared" si="0"/>
        <v>9090</v>
      </c>
    </row>
    <row r="220" spans="1:6" x14ac:dyDescent="0.2">
      <c r="A220" s="57">
        <v>222</v>
      </c>
      <c r="B220" s="57" t="s">
        <v>1484</v>
      </c>
      <c r="C220" s="57" t="s">
        <v>1445</v>
      </c>
      <c r="D220" s="57">
        <v>68</v>
      </c>
      <c r="E220" s="57">
        <v>850</v>
      </c>
      <c r="F220" s="227">
        <f t="shared" si="0"/>
        <v>57800</v>
      </c>
    </row>
    <row r="221" spans="1:6" x14ac:dyDescent="0.2">
      <c r="A221" s="57">
        <v>223</v>
      </c>
      <c r="B221" s="57" t="s">
        <v>1485</v>
      </c>
      <c r="C221" s="57" t="s">
        <v>1445</v>
      </c>
      <c r="D221" s="57">
        <v>220</v>
      </c>
      <c r="E221" s="57">
        <v>1500</v>
      </c>
      <c r="F221" s="227">
        <f t="shared" si="0"/>
        <v>330000</v>
      </c>
    </row>
    <row r="222" spans="1:6" x14ac:dyDescent="0.2">
      <c r="A222" s="57">
        <v>224</v>
      </c>
      <c r="B222" s="57" t="s">
        <v>1486</v>
      </c>
      <c r="C222" s="57" t="s">
        <v>1445</v>
      </c>
      <c r="D222" s="57">
        <v>456</v>
      </c>
      <c r="E222" s="57">
        <v>4200</v>
      </c>
      <c r="F222" s="227">
        <f t="shared" si="0"/>
        <v>1915200</v>
      </c>
    </row>
    <row r="223" spans="1:6" x14ac:dyDescent="0.2">
      <c r="A223" s="57">
        <v>225</v>
      </c>
      <c r="B223" s="57" t="s">
        <v>1487</v>
      </c>
      <c r="C223" s="57" t="s">
        <v>1445</v>
      </c>
      <c r="D223" s="57">
        <v>40</v>
      </c>
      <c r="E223" s="57">
        <v>3400</v>
      </c>
      <c r="F223" s="227">
        <f t="shared" si="0"/>
        <v>136000</v>
      </c>
    </row>
    <row r="224" spans="1:6" x14ac:dyDescent="0.2">
      <c r="A224" s="57">
        <v>226</v>
      </c>
      <c r="B224" s="57" t="s">
        <v>1488</v>
      </c>
      <c r="C224" s="57" t="s">
        <v>1445</v>
      </c>
      <c r="D224" s="57">
        <v>35</v>
      </c>
      <c r="E224" s="57">
        <v>2700</v>
      </c>
      <c r="F224" s="227">
        <f t="shared" si="0"/>
        <v>94500</v>
      </c>
    </row>
    <row r="225" spans="1:6" x14ac:dyDescent="0.2">
      <c r="A225" s="57">
        <v>227</v>
      </c>
      <c r="B225" s="57" t="s">
        <v>1489</v>
      </c>
      <c r="C225" s="57" t="s">
        <v>1445</v>
      </c>
      <c r="D225" s="57">
        <v>68</v>
      </c>
      <c r="E225" s="57">
        <v>2200</v>
      </c>
      <c r="F225" s="227">
        <f t="shared" si="0"/>
        <v>149600</v>
      </c>
    </row>
    <row r="226" spans="1:6" x14ac:dyDescent="0.2">
      <c r="A226" s="57">
        <v>228</v>
      </c>
      <c r="B226" s="57" t="s">
        <v>1490</v>
      </c>
      <c r="C226" s="57" t="s">
        <v>1445</v>
      </c>
      <c r="D226" s="57">
        <v>36</v>
      </c>
      <c r="E226" s="57">
        <v>600</v>
      </c>
      <c r="F226" s="227">
        <f t="shared" si="0"/>
        <v>21600</v>
      </c>
    </row>
    <row r="227" spans="1:6" x14ac:dyDescent="0.2">
      <c r="A227" s="57">
        <v>229</v>
      </c>
      <c r="B227" s="57" t="s">
        <v>1491</v>
      </c>
      <c r="C227" s="57" t="s">
        <v>1445</v>
      </c>
      <c r="D227" s="57">
        <v>42</v>
      </c>
      <c r="E227" s="57">
        <v>842.8</v>
      </c>
      <c r="F227" s="227">
        <f t="shared" si="0"/>
        <v>35397.599999999999</v>
      </c>
    </row>
    <row r="228" spans="1:6" x14ac:dyDescent="0.2">
      <c r="A228" s="57">
        <v>230</v>
      </c>
      <c r="B228" s="57" t="s">
        <v>1492</v>
      </c>
      <c r="C228" s="57" t="s">
        <v>1445</v>
      </c>
      <c r="D228" s="57">
        <v>16</v>
      </c>
      <c r="E228" s="57">
        <v>1900</v>
      </c>
      <c r="F228" s="227">
        <f t="shared" si="0"/>
        <v>30400</v>
      </c>
    </row>
    <row r="229" spans="1:6" x14ac:dyDescent="0.2">
      <c r="A229" s="57">
        <v>231</v>
      </c>
      <c r="B229" s="57" t="s">
        <v>1493</v>
      </c>
      <c r="C229" s="57" t="s">
        <v>1445</v>
      </c>
      <c r="D229" s="57">
        <v>272</v>
      </c>
      <c r="E229" s="57">
        <v>1500</v>
      </c>
      <c r="F229" s="227">
        <f t="shared" si="0"/>
        <v>408000</v>
      </c>
    </row>
    <row r="230" spans="1:6" x14ac:dyDescent="0.2">
      <c r="A230" s="57">
        <v>232</v>
      </c>
      <c r="B230" s="57" t="s">
        <v>1494</v>
      </c>
      <c r="C230" s="57" t="s">
        <v>1445</v>
      </c>
      <c r="D230" s="57">
        <v>5</v>
      </c>
      <c r="E230" s="57">
        <v>3500</v>
      </c>
      <c r="F230" s="227">
        <f t="shared" si="0"/>
        <v>17500</v>
      </c>
    </row>
    <row r="231" spans="1:6" x14ac:dyDescent="0.2">
      <c r="A231" s="57">
        <v>233</v>
      </c>
      <c r="B231" s="57" t="s">
        <v>1495</v>
      </c>
      <c r="C231" s="57" t="s">
        <v>1445</v>
      </c>
      <c r="D231" s="57">
        <v>12</v>
      </c>
      <c r="E231" s="57">
        <v>816.67</v>
      </c>
      <c r="F231" s="227">
        <f t="shared" si="0"/>
        <v>9800.0399999999991</v>
      </c>
    </row>
    <row r="232" spans="1:6" x14ac:dyDescent="0.2">
      <c r="A232" s="57">
        <v>234</v>
      </c>
      <c r="B232" s="57" t="s">
        <v>1496</v>
      </c>
      <c r="C232" s="57" t="s">
        <v>1445</v>
      </c>
      <c r="D232" s="57">
        <v>152</v>
      </c>
      <c r="E232" s="57">
        <v>5750</v>
      </c>
      <c r="F232" s="227">
        <f t="shared" si="0"/>
        <v>874000</v>
      </c>
    </row>
    <row r="233" spans="1:6" x14ac:dyDescent="0.2">
      <c r="A233" s="57">
        <v>235</v>
      </c>
      <c r="B233" s="57" t="s">
        <v>1497</v>
      </c>
      <c r="C233" s="57" t="s">
        <v>1445</v>
      </c>
      <c r="D233" s="57">
        <v>104</v>
      </c>
      <c r="E233" s="57">
        <v>1083.5999999999999</v>
      </c>
      <c r="F233" s="227">
        <f t="shared" si="0"/>
        <v>112694.39999999999</v>
      </c>
    </row>
    <row r="234" spans="1:6" x14ac:dyDescent="0.2">
      <c r="A234" s="57">
        <v>236</v>
      </c>
      <c r="B234" s="57" t="s">
        <v>1498</v>
      </c>
      <c r="C234" s="57" t="s">
        <v>1445</v>
      </c>
      <c r="D234" s="57">
        <v>91</v>
      </c>
      <c r="E234" s="57">
        <v>1450</v>
      </c>
      <c r="F234" s="227">
        <f t="shared" si="0"/>
        <v>131950</v>
      </c>
    </row>
    <row r="235" spans="1:6" x14ac:dyDescent="0.2">
      <c r="A235" s="57">
        <v>237</v>
      </c>
      <c r="B235" s="57" t="s">
        <v>1499</v>
      </c>
      <c r="C235" s="57" t="s">
        <v>1445</v>
      </c>
      <c r="D235" s="57">
        <v>52</v>
      </c>
      <c r="E235" s="57">
        <v>6050</v>
      </c>
      <c r="F235" s="227">
        <f t="shared" si="0"/>
        <v>314600</v>
      </c>
    </row>
    <row r="236" spans="1:6" x14ac:dyDescent="0.2">
      <c r="A236" s="57">
        <v>238</v>
      </c>
      <c r="B236" s="57" t="s">
        <v>1500</v>
      </c>
      <c r="C236" s="57" t="s">
        <v>1445</v>
      </c>
      <c r="D236" s="57">
        <v>464</v>
      </c>
      <c r="E236" s="57">
        <v>2200</v>
      </c>
      <c r="F236" s="227">
        <f t="shared" si="0"/>
        <v>1020800</v>
      </c>
    </row>
    <row r="237" spans="1:6" x14ac:dyDescent="0.2">
      <c r="A237" s="57">
        <v>239</v>
      </c>
      <c r="B237" s="57" t="s">
        <v>1501</v>
      </c>
      <c r="C237" s="57" t="s">
        <v>1445</v>
      </c>
      <c r="D237" s="57">
        <v>396</v>
      </c>
      <c r="E237" s="57">
        <v>450</v>
      </c>
      <c r="F237" s="227">
        <f t="shared" si="0"/>
        <v>178200</v>
      </c>
    </row>
    <row r="238" spans="1:6" x14ac:dyDescent="0.2">
      <c r="A238" s="57">
        <v>240</v>
      </c>
      <c r="B238" s="57" t="s">
        <v>1502</v>
      </c>
      <c r="C238" s="57" t="s">
        <v>1445</v>
      </c>
      <c r="D238" s="57">
        <v>8</v>
      </c>
      <c r="E238" s="57">
        <v>450</v>
      </c>
      <c r="F238" s="227">
        <f t="shared" si="0"/>
        <v>3600</v>
      </c>
    </row>
    <row r="239" spans="1:6" x14ac:dyDescent="0.2">
      <c r="A239" s="57">
        <v>241</v>
      </c>
      <c r="B239" s="57" t="s">
        <v>1503</v>
      </c>
      <c r="C239" s="57" t="s">
        <v>1504</v>
      </c>
      <c r="D239" s="57">
        <v>28</v>
      </c>
      <c r="E239" s="57">
        <v>25000</v>
      </c>
      <c r="F239" s="227">
        <f t="shared" si="0"/>
        <v>700000</v>
      </c>
    </row>
    <row r="240" spans="1:6" x14ac:dyDescent="0.2">
      <c r="A240" s="57">
        <v>242</v>
      </c>
      <c r="B240" s="57" t="s">
        <v>1505</v>
      </c>
      <c r="C240" s="57" t="s">
        <v>1445</v>
      </c>
      <c r="D240" s="57">
        <v>308</v>
      </c>
      <c r="E240" s="57">
        <v>3300</v>
      </c>
      <c r="F240" s="227">
        <f t="shared" si="0"/>
        <v>1016400</v>
      </c>
    </row>
    <row r="241" spans="1:6" x14ac:dyDescent="0.2">
      <c r="A241" s="57">
        <v>243</v>
      </c>
      <c r="B241" s="57" t="s">
        <v>1506</v>
      </c>
      <c r="C241" s="57" t="s">
        <v>1445</v>
      </c>
      <c r="D241" s="57">
        <v>152</v>
      </c>
      <c r="E241" s="57">
        <v>6500</v>
      </c>
      <c r="F241" s="227">
        <f t="shared" si="0"/>
        <v>988000</v>
      </c>
    </row>
    <row r="242" spans="1:6" x14ac:dyDescent="0.2">
      <c r="A242" s="57">
        <v>244</v>
      </c>
      <c r="B242" s="57" t="s">
        <v>1507</v>
      </c>
      <c r="C242" s="57" t="s">
        <v>1445</v>
      </c>
      <c r="D242" s="57">
        <v>52</v>
      </c>
      <c r="E242" s="57">
        <v>1065.99</v>
      </c>
      <c r="F242" s="227">
        <f t="shared" si="0"/>
        <v>55431.48</v>
      </c>
    </row>
    <row r="243" spans="1:6" x14ac:dyDescent="0.2">
      <c r="A243" s="57">
        <v>245</v>
      </c>
      <c r="B243" s="57" t="s">
        <v>1508</v>
      </c>
      <c r="C243" s="57" t="s">
        <v>1445</v>
      </c>
      <c r="D243" s="57">
        <v>104</v>
      </c>
      <c r="E243" s="57">
        <v>1200</v>
      </c>
      <c r="F243" s="227">
        <f t="shared" si="0"/>
        <v>124800</v>
      </c>
    </row>
    <row r="244" spans="1:6" x14ac:dyDescent="0.2">
      <c r="A244" s="57">
        <v>246</v>
      </c>
      <c r="B244" s="57" t="s">
        <v>1509</v>
      </c>
      <c r="C244" s="57" t="s">
        <v>1445</v>
      </c>
      <c r="D244" s="57">
        <v>181</v>
      </c>
      <c r="E244" s="57">
        <v>3500</v>
      </c>
      <c r="F244" s="227">
        <f t="shared" si="0"/>
        <v>633500</v>
      </c>
    </row>
    <row r="245" spans="1:6" x14ac:dyDescent="0.2">
      <c r="A245" s="57">
        <v>247</v>
      </c>
      <c r="B245" s="57" t="s">
        <v>1510</v>
      </c>
      <c r="C245" s="57" t="s">
        <v>1445</v>
      </c>
      <c r="D245" s="57">
        <v>852</v>
      </c>
      <c r="E245" s="57">
        <v>1250</v>
      </c>
      <c r="F245" s="227">
        <f t="shared" si="0"/>
        <v>1065000</v>
      </c>
    </row>
    <row r="246" spans="1:6" x14ac:dyDescent="0.2">
      <c r="A246" s="57">
        <v>248</v>
      </c>
      <c r="B246" s="57" t="s">
        <v>1511</v>
      </c>
      <c r="C246" s="57" t="s">
        <v>1445</v>
      </c>
      <c r="D246" s="57">
        <v>532</v>
      </c>
      <c r="E246" s="57">
        <v>2150</v>
      </c>
      <c r="F246" s="227">
        <f t="shared" si="0"/>
        <v>1143800</v>
      </c>
    </row>
    <row r="247" spans="1:6" x14ac:dyDescent="0.2">
      <c r="A247" s="57">
        <v>249</v>
      </c>
      <c r="B247" s="57" t="s">
        <v>1512</v>
      </c>
      <c r="C247" s="57" t="s">
        <v>1445</v>
      </c>
      <c r="D247" s="57">
        <v>176</v>
      </c>
      <c r="E247" s="57">
        <v>1300</v>
      </c>
      <c r="F247" s="227">
        <f t="shared" si="0"/>
        <v>228800</v>
      </c>
    </row>
    <row r="248" spans="1:6" x14ac:dyDescent="0.2">
      <c r="A248" s="57">
        <v>250</v>
      </c>
      <c r="B248" s="57" t="s">
        <v>1513</v>
      </c>
      <c r="C248" s="57" t="s">
        <v>1445</v>
      </c>
      <c r="D248" s="57">
        <v>112</v>
      </c>
      <c r="E248" s="57">
        <v>1600</v>
      </c>
      <c r="F248" s="227">
        <f t="shared" si="0"/>
        <v>179200</v>
      </c>
    </row>
    <row r="249" spans="1:6" x14ac:dyDescent="0.2">
      <c r="A249" s="57">
        <v>251</v>
      </c>
      <c r="B249" s="57" t="s">
        <v>1514</v>
      </c>
      <c r="C249" s="57" t="s">
        <v>1394</v>
      </c>
      <c r="D249" s="57">
        <v>1172</v>
      </c>
      <c r="E249" s="57">
        <v>150</v>
      </c>
      <c r="F249" s="227">
        <f t="shared" si="0"/>
        <v>175800</v>
      </c>
    </row>
    <row r="250" spans="1:6" x14ac:dyDescent="0.2">
      <c r="A250" s="57">
        <v>252</v>
      </c>
      <c r="B250" s="57" t="s">
        <v>1515</v>
      </c>
      <c r="C250" s="57" t="s">
        <v>1445</v>
      </c>
      <c r="D250" s="57">
        <v>844</v>
      </c>
      <c r="E250" s="57">
        <v>850</v>
      </c>
      <c r="F250" s="227">
        <f t="shared" si="0"/>
        <v>717400</v>
      </c>
    </row>
    <row r="251" spans="1:6" x14ac:dyDescent="0.2">
      <c r="A251" s="57">
        <v>253</v>
      </c>
      <c r="B251" s="57" t="s">
        <v>1516</v>
      </c>
      <c r="C251" s="57" t="s">
        <v>1445</v>
      </c>
      <c r="D251" s="57">
        <v>4</v>
      </c>
      <c r="E251" s="57">
        <v>550</v>
      </c>
      <c r="F251" s="227">
        <f t="shared" si="0"/>
        <v>2200</v>
      </c>
    </row>
    <row r="252" spans="1:6" x14ac:dyDescent="0.2">
      <c r="A252" s="57">
        <v>255</v>
      </c>
      <c r="B252" s="57" t="s">
        <v>1517</v>
      </c>
      <c r="C252" s="57" t="s">
        <v>1445</v>
      </c>
      <c r="D252" s="57">
        <v>3044</v>
      </c>
      <c r="E252" s="57">
        <v>2051.79</v>
      </c>
      <c r="F252" s="227">
        <f t="shared" si="0"/>
        <v>6245648.7599999998</v>
      </c>
    </row>
    <row r="253" spans="1:6" x14ac:dyDescent="0.2">
      <c r="A253" s="57">
        <v>256</v>
      </c>
      <c r="B253" s="57" t="s">
        <v>1518</v>
      </c>
      <c r="C253" s="57" t="s">
        <v>1445</v>
      </c>
      <c r="D253" s="57">
        <v>28</v>
      </c>
      <c r="E253" s="57">
        <v>1300</v>
      </c>
      <c r="F253" s="227">
        <f t="shared" si="0"/>
        <v>36400</v>
      </c>
    </row>
    <row r="254" spans="1:6" x14ac:dyDescent="0.2">
      <c r="A254" s="57">
        <v>257</v>
      </c>
      <c r="B254" s="57" t="s">
        <v>1519</v>
      </c>
      <c r="C254" s="57" t="s">
        <v>1445</v>
      </c>
      <c r="D254" s="57">
        <v>56</v>
      </c>
      <c r="E254" s="57">
        <v>3000</v>
      </c>
      <c r="F254" s="227">
        <f t="shared" ref="F254:F450" si="1">D254*E254</f>
        <v>168000</v>
      </c>
    </row>
    <row r="255" spans="1:6" x14ac:dyDescent="0.2">
      <c r="A255" s="57">
        <v>258</v>
      </c>
      <c r="B255" s="57" t="s">
        <v>1520</v>
      </c>
      <c r="C255" s="57" t="s">
        <v>1445</v>
      </c>
      <c r="D255" s="57">
        <v>20</v>
      </c>
      <c r="E255" s="57">
        <v>2500</v>
      </c>
      <c r="F255" s="227">
        <f t="shared" si="1"/>
        <v>50000</v>
      </c>
    </row>
    <row r="256" spans="1:6" x14ac:dyDescent="0.2">
      <c r="A256" s="57">
        <v>259</v>
      </c>
      <c r="B256" s="57" t="s">
        <v>1521</v>
      </c>
      <c r="C256" s="57" t="s">
        <v>1445</v>
      </c>
      <c r="D256" s="57">
        <v>12</v>
      </c>
      <c r="E256" s="57">
        <v>1000</v>
      </c>
      <c r="F256" s="227">
        <f t="shared" si="1"/>
        <v>12000</v>
      </c>
    </row>
    <row r="257" spans="1:6" x14ac:dyDescent="0.2">
      <c r="A257" s="57">
        <v>260</v>
      </c>
      <c r="B257" s="57" t="s">
        <v>1522</v>
      </c>
      <c r="C257" s="57" t="s">
        <v>1445</v>
      </c>
      <c r="D257" s="57">
        <v>376</v>
      </c>
      <c r="E257" s="57">
        <v>1800</v>
      </c>
      <c r="F257" s="227">
        <f t="shared" si="1"/>
        <v>676800</v>
      </c>
    </row>
    <row r="258" spans="1:6" x14ac:dyDescent="0.2">
      <c r="A258" s="57">
        <v>264</v>
      </c>
      <c r="B258" s="57" t="s">
        <v>1523</v>
      </c>
      <c r="C258" s="57" t="s">
        <v>1445</v>
      </c>
      <c r="D258" s="57">
        <v>5596</v>
      </c>
      <c r="E258" s="57">
        <v>722.4</v>
      </c>
      <c r="F258" s="227">
        <f t="shared" si="1"/>
        <v>4042550.4</v>
      </c>
    </row>
    <row r="259" spans="1:6" x14ac:dyDescent="0.2">
      <c r="A259" s="57">
        <v>269</v>
      </c>
      <c r="B259" s="57" t="s">
        <v>1524</v>
      </c>
      <c r="C259" s="57" t="s">
        <v>1445</v>
      </c>
      <c r="D259" s="57">
        <v>68</v>
      </c>
      <c r="E259" s="57">
        <v>1063.04</v>
      </c>
      <c r="F259" s="227">
        <f t="shared" si="1"/>
        <v>72286.720000000001</v>
      </c>
    </row>
    <row r="260" spans="1:6" x14ac:dyDescent="0.2">
      <c r="A260" s="57">
        <v>270</v>
      </c>
      <c r="B260" s="57" t="s">
        <v>1525</v>
      </c>
      <c r="C260" s="57" t="s">
        <v>1445</v>
      </c>
      <c r="D260" s="57">
        <v>3288</v>
      </c>
      <c r="E260" s="57">
        <v>1023.4</v>
      </c>
      <c r="F260" s="227">
        <f t="shared" si="1"/>
        <v>3364939.1999999997</v>
      </c>
    </row>
    <row r="261" spans="1:6" x14ac:dyDescent="0.2">
      <c r="A261" s="57">
        <v>271</v>
      </c>
      <c r="B261" s="57" t="s">
        <v>1526</v>
      </c>
      <c r="C261" s="57" t="s">
        <v>1445</v>
      </c>
      <c r="D261" s="57">
        <v>64</v>
      </c>
      <c r="E261" s="57">
        <v>1800</v>
      </c>
      <c r="F261" s="227">
        <f t="shared" si="1"/>
        <v>115200</v>
      </c>
    </row>
    <row r="262" spans="1:6" x14ac:dyDescent="0.2">
      <c r="A262" s="57">
        <v>272</v>
      </c>
      <c r="B262" s="57" t="s">
        <v>1527</v>
      </c>
      <c r="C262" s="57" t="s">
        <v>1445</v>
      </c>
      <c r="D262" s="57">
        <v>2636</v>
      </c>
      <c r="E262" s="57">
        <v>1023.4</v>
      </c>
      <c r="F262" s="227">
        <f t="shared" si="1"/>
        <v>2697682.4</v>
      </c>
    </row>
    <row r="263" spans="1:6" x14ac:dyDescent="0.2">
      <c r="A263" s="57">
        <v>275</v>
      </c>
      <c r="B263" s="57" t="s">
        <v>1528</v>
      </c>
      <c r="C263" s="57" t="s">
        <v>1445</v>
      </c>
      <c r="D263" s="57">
        <v>2432</v>
      </c>
      <c r="E263" s="57">
        <v>997.02499999999998</v>
      </c>
      <c r="F263" s="227">
        <f t="shared" si="1"/>
        <v>2424764.7999999998</v>
      </c>
    </row>
    <row r="264" spans="1:6" x14ac:dyDescent="0.2">
      <c r="A264" s="57">
        <v>276</v>
      </c>
      <c r="B264" s="57" t="s">
        <v>1529</v>
      </c>
      <c r="C264" s="57" t="s">
        <v>1530</v>
      </c>
      <c r="D264" s="57">
        <v>20</v>
      </c>
      <c r="E264" s="57">
        <v>1400</v>
      </c>
      <c r="F264" s="227">
        <f t="shared" si="1"/>
        <v>28000</v>
      </c>
    </row>
    <row r="265" spans="1:6" x14ac:dyDescent="0.2">
      <c r="A265" s="57">
        <v>277</v>
      </c>
      <c r="B265" s="57" t="s">
        <v>1531</v>
      </c>
      <c r="C265" s="57" t="s">
        <v>1530</v>
      </c>
      <c r="D265" s="57">
        <v>96</v>
      </c>
      <c r="E265" s="57">
        <v>16650</v>
      </c>
      <c r="F265" s="227">
        <f t="shared" si="1"/>
        <v>1598400</v>
      </c>
    </row>
    <row r="266" spans="1:6" x14ac:dyDescent="0.2">
      <c r="A266" s="57">
        <v>278</v>
      </c>
      <c r="B266" s="57" t="s">
        <v>1532</v>
      </c>
      <c r="C266" s="57" t="s">
        <v>1530</v>
      </c>
      <c r="D266" s="57">
        <v>28</v>
      </c>
      <c r="E266" s="57">
        <v>650</v>
      </c>
      <c r="F266" s="227">
        <f t="shared" si="1"/>
        <v>18200</v>
      </c>
    </row>
    <row r="267" spans="1:6" x14ac:dyDescent="0.2">
      <c r="A267" s="57">
        <v>279</v>
      </c>
      <c r="B267" s="57" t="s">
        <v>1533</v>
      </c>
      <c r="C267" s="57" t="s">
        <v>1530</v>
      </c>
      <c r="D267" s="57">
        <v>116</v>
      </c>
      <c r="E267" s="57">
        <v>1250</v>
      </c>
      <c r="F267" s="227">
        <f t="shared" si="1"/>
        <v>145000</v>
      </c>
    </row>
    <row r="268" spans="1:6" x14ac:dyDescent="0.2">
      <c r="A268" s="57">
        <v>280</v>
      </c>
      <c r="B268" s="57" t="s">
        <v>1534</v>
      </c>
      <c r="C268" s="57" t="s">
        <v>1530</v>
      </c>
      <c r="D268" s="57">
        <v>36</v>
      </c>
      <c r="E268" s="57">
        <v>1250</v>
      </c>
      <c r="F268" s="227">
        <f t="shared" si="1"/>
        <v>45000</v>
      </c>
    </row>
    <row r="269" spans="1:6" x14ac:dyDescent="0.2">
      <c r="A269" s="57">
        <v>281</v>
      </c>
      <c r="B269" s="57" t="s">
        <v>1535</v>
      </c>
      <c r="C269" s="57" t="s">
        <v>1530</v>
      </c>
      <c r="D269" s="57">
        <v>60</v>
      </c>
      <c r="E269" s="57">
        <v>3650</v>
      </c>
      <c r="F269" s="227">
        <f t="shared" si="1"/>
        <v>219000</v>
      </c>
    </row>
    <row r="270" spans="1:6" x14ac:dyDescent="0.2">
      <c r="A270" s="57">
        <v>282</v>
      </c>
      <c r="B270" s="57" t="s">
        <v>1536</v>
      </c>
      <c r="C270" s="57" t="s">
        <v>1530</v>
      </c>
      <c r="D270" s="57">
        <v>80</v>
      </c>
      <c r="E270" s="57">
        <v>1800</v>
      </c>
      <c r="F270" s="227">
        <f t="shared" si="1"/>
        <v>144000</v>
      </c>
    </row>
    <row r="271" spans="1:6" x14ac:dyDescent="0.2">
      <c r="A271" s="57">
        <v>283</v>
      </c>
      <c r="B271" s="57" t="s">
        <v>1537</v>
      </c>
      <c r="C271" s="57" t="s">
        <v>1530</v>
      </c>
      <c r="D271" s="57">
        <v>124</v>
      </c>
      <c r="E271" s="57">
        <v>500</v>
      </c>
      <c r="F271" s="227">
        <f t="shared" si="1"/>
        <v>62000</v>
      </c>
    </row>
    <row r="272" spans="1:6" x14ac:dyDescent="0.2">
      <c r="A272" s="57">
        <v>284</v>
      </c>
      <c r="B272" s="57" t="s">
        <v>1538</v>
      </c>
      <c r="C272" s="57" t="s">
        <v>1530</v>
      </c>
      <c r="D272" s="57">
        <v>48</v>
      </c>
      <c r="E272" s="57">
        <v>1800</v>
      </c>
      <c r="F272" s="227">
        <f t="shared" si="1"/>
        <v>86400</v>
      </c>
    </row>
    <row r="273" spans="1:6" x14ac:dyDescent="0.2">
      <c r="A273" s="57">
        <v>285</v>
      </c>
      <c r="B273" s="57" t="s">
        <v>1539</v>
      </c>
      <c r="C273" s="57" t="s">
        <v>1530</v>
      </c>
      <c r="D273" s="57">
        <v>1812</v>
      </c>
      <c r="E273" s="57">
        <v>550</v>
      </c>
      <c r="F273" s="227">
        <f t="shared" si="1"/>
        <v>996600</v>
      </c>
    </row>
    <row r="274" spans="1:6" x14ac:dyDescent="0.2">
      <c r="A274" s="57">
        <v>286</v>
      </c>
      <c r="B274" s="57" t="s">
        <v>1540</v>
      </c>
      <c r="C274" s="57" t="s">
        <v>1530</v>
      </c>
      <c r="D274" s="57">
        <v>188</v>
      </c>
      <c r="E274" s="57">
        <v>2850</v>
      </c>
      <c r="F274" s="227">
        <f t="shared" si="1"/>
        <v>535800</v>
      </c>
    </row>
    <row r="275" spans="1:6" x14ac:dyDescent="0.2">
      <c r="A275" s="57">
        <v>287</v>
      </c>
      <c r="B275" s="57" t="s">
        <v>1541</v>
      </c>
      <c r="C275" s="57" t="s">
        <v>1530</v>
      </c>
      <c r="D275" s="57">
        <v>52</v>
      </c>
      <c r="E275" s="57">
        <v>5400</v>
      </c>
      <c r="F275" s="227">
        <f t="shared" si="1"/>
        <v>280800</v>
      </c>
    </row>
    <row r="276" spans="1:6" x14ac:dyDescent="0.2">
      <c r="A276" s="57">
        <v>288</v>
      </c>
      <c r="B276" s="57" t="s">
        <v>1542</v>
      </c>
      <c r="C276" s="57" t="s">
        <v>1543</v>
      </c>
      <c r="D276" s="57">
        <v>80</v>
      </c>
      <c r="E276" s="57">
        <v>5400</v>
      </c>
      <c r="F276" s="227">
        <f t="shared" si="1"/>
        <v>432000</v>
      </c>
    </row>
    <row r="277" spans="1:6" x14ac:dyDescent="0.2">
      <c r="A277" s="57">
        <v>289</v>
      </c>
      <c r="B277" s="57" t="s">
        <v>1544</v>
      </c>
      <c r="C277" s="57" t="s">
        <v>1530</v>
      </c>
      <c r="D277" s="57">
        <v>72</v>
      </c>
      <c r="E277" s="57">
        <v>940</v>
      </c>
      <c r="F277" s="227">
        <f t="shared" si="1"/>
        <v>67680</v>
      </c>
    </row>
    <row r="278" spans="1:6" x14ac:dyDescent="0.2">
      <c r="A278" s="57">
        <v>290</v>
      </c>
      <c r="B278" s="57" t="s">
        <v>1545</v>
      </c>
      <c r="C278" s="57" t="s">
        <v>1530</v>
      </c>
      <c r="D278" s="57">
        <v>552</v>
      </c>
      <c r="E278" s="57">
        <v>4250</v>
      </c>
      <c r="F278" s="227">
        <f t="shared" si="1"/>
        <v>2346000</v>
      </c>
    </row>
    <row r="279" spans="1:6" x14ac:dyDescent="0.2">
      <c r="A279" s="57">
        <v>291</v>
      </c>
      <c r="B279" s="57" t="s">
        <v>1546</v>
      </c>
      <c r="C279" s="57" t="s">
        <v>1530</v>
      </c>
      <c r="D279" s="57">
        <v>27</v>
      </c>
      <c r="E279" s="57">
        <v>10000</v>
      </c>
      <c r="F279" s="227">
        <f t="shared" si="1"/>
        <v>270000</v>
      </c>
    </row>
    <row r="280" spans="1:6" x14ac:dyDescent="0.2">
      <c r="A280" s="57">
        <v>292</v>
      </c>
      <c r="B280" s="57" t="s">
        <v>1547</v>
      </c>
      <c r="C280" s="57" t="s">
        <v>1530</v>
      </c>
      <c r="D280" s="57">
        <v>8</v>
      </c>
      <c r="E280" s="57">
        <v>4860</v>
      </c>
      <c r="F280" s="227">
        <f t="shared" si="1"/>
        <v>38880</v>
      </c>
    </row>
    <row r="281" spans="1:6" x14ac:dyDescent="0.2">
      <c r="A281" s="57">
        <v>293</v>
      </c>
      <c r="B281" s="57" t="s">
        <v>1548</v>
      </c>
      <c r="C281" s="57" t="s">
        <v>1530</v>
      </c>
      <c r="D281" s="57">
        <v>20</v>
      </c>
      <c r="E281" s="57">
        <v>3300</v>
      </c>
      <c r="F281" s="227">
        <f t="shared" si="1"/>
        <v>66000</v>
      </c>
    </row>
    <row r="282" spans="1:6" x14ac:dyDescent="0.2">
      <c r="A282" s="57">
        <v>294</v>
      </c>
      <c r="B282" s="57" t="s">
        <v>1549</v>
      </c>
      <c r="C282" s="57" t="s">
        <v>1530</v>
      </c>
      <c r="D282" s="57">
        <v>140</v>
      </c>
      <c r="E282" s="57">
        <v>830.76</v>
      </c>
      <c r="F282" s="227">
        <f t="shared" si="1"/>
        <v>116306.4</v>
      </c>
    </row>
    <row r="283" spans="1:6" x14ac:dyDescent="0.2">
      <c r="A283" s="57">
        <v>295</v>
      </c>
      <c r="B283" s="57" t="s">
        <v>1550</v>
      </c>
      <c r="C283" s="57" t="s">
        <v>1530</v>
      </c>
      <c r="D283" s="57">
        <v>24</v>
      </c>
      <c r="E283" s="57">
        <v>2200</v>
      </c>
      <c r="F283" s="227">
        <f t="shared" si="1"/>
        <v>52800</v>
      </c>
    </row>
    <row r="284" spans="1:6" x14ac:dyDescent="0.2">
      <c r="A284" s="57">
        <v>296</v>
      </c>
      <c r="B284" s="57" t="s">
        <v>1551</v>
      </c>
      <c r="C284" s="57" t="s">
        <v>1530</v>
      </c>
      <c r="D284" s="57">
        <v>404</v>
      </c>
      <c r="E284" s="57">
        <v>5000</v>
      </c>
      <c r="F284" s="227">
        <f t="shared" si="1"/>
        <v>2020000</v>
      </c>
    </row>
    <row r="285" spans="1:6" x14ac:dyDescent="0.2">
      <c r="A285" s="57">
        <v>297</v>
      </c>
      <c r="B285" s="57" t="s">
        <v>1552</v>
      </c>
      <c r="C285" s="57" t="s">
        <v>1530</v>
      </c>
      <c r="D285" s="57">
        <v>28</v>
      </c>
      <c r="E285" s="57">
        <v>896.08</v>
      </c>
      <c r="F285" s="227">
        <f t="shared" si="1"/>
        <v>25090.240000000002</v>
      </c>
    </row>
    <row r="286" spans="1:6" x14ac:dyDescent="0.2">
      <c r="A286" s="57">
        <v>298</v>
      </c>
      <c r="B286" s="57" t="s">
        <v>1553</v>
      </c>
      <c r="C286" s="57" t="s">
        <v>1530</v>
      </c>
      <c r="D286" s="57">
        <v>30</v>
      </c>
      <c r="E286" s="57">
        <v>3260</v>
      </c>
      <c r="F286" s="227">
        <f t="shared" si="1"/>
        <v>97800</v>
      </c>
    </row>
    <row r="287" spans="1:6" x14ac:dyDescent="0.2">
      <c r="A287" s="57">
        <v>299</v>
      </c>
      <c r="B287" s="57" t="s">
        <v>1554</v>
      </c>
      <c r="C287" s="57" t="s">
        <v>1530</v>
      </c>
      <c r="D287" s="57">
        <v>36</v>
      </c>
      <c r="E287" s="57">
        <v>2550</v>
      </c>
      <c r="F287" s="227">
        <f t="shared" si="1"/>
        <v>91800</v>
      </c>
    </row>
    <row r="288" spans="1:6" x14ac:dyDescent="0.2">
      <c r="A288" s="57">
        <v>300</v>
      </c>
      <c r="B288" s="57" t="s">
        <v>1555</v>
      </c>
      <c r="C288" s="57" t="s">
        <v>1530</v>
      </c>
      <c r="D288" s="57">
        <v>5</v>
      </c>
      <c r="E288" s="57">
        <v>19000</v>
      </c>
      <c r="F288" s="227">
        <f t="shared" si="1"/>
        <v>95000</v>
      </c>
    </row>
    <row r="289" spans="1:6" x14ac:dyDescent="0.2">
      <c r="A289" s="57">
        <v>301</v>
      </c>
      <c r="B289" s="57" t="s">
        <v>1556</v>
      </c>
      <c r="C289" s="57" t="s">
        <v>1504</v>
      </c>
      <c r="D289" s="57">
        <v>12</v>
      </c>
      <c r="E289" s="57">
        <v>15000</v>
      </c>
      <c r="F289" s="227">
        <f t="shared" si="1"/>
        <v>180000</v>
      </c>
    </row>
    <row r="290" spans="1:6" x14ac:dyDescent="0.2">
      <c r="A290" s="57">
        <v>302</v>
      </c>
      <c r="B290" s="57" t="s">
        <v>1557</v>
      </c>
      <c r="C290" s="57" t="s">
        <v>1530</v>
      </c>
      <c r="D290" s="57">
        <v>5</v>
      </c>
      <c r="E290" s="57">
        <v>12100</v>
      </c>
      <c r="F290" s="227">
        <f t="shared" si="1"/>
        <v>60500</v>
      </c>
    </row>
    <row r="291" spans="1:6" x14ac:dyDescent="0.2">
      <c r="A291" s="57">
        <v>303</v>
      </c>
      <c r="B291" s="57" t="s">
        <v>1558</v>
      </c>
      <c r="C291" s="57" t="s">
        <v>1530</v>
      </c>
      <c r="D291" s="57">
        <v>19</v>
      </c>
      <c r="E291" s="57">
        <v>550</v>
      </c>
      <c r="F291" s="227">
        <f t="shared" si="1"/>
        <v>10450</v>
      </c>
    </row>
    <row r="292" spans="1:6" x14ac:dyDescent="0.2">
      <c r="A292" s="57">
        <v>304</v>
      </c>
      <c r="B292" s="57" t="s">
        <v>1559</v>
      </c>
      <c r="C292" s="57" t="s">
        <v>1445</v>
      </c>
      <c r="D292" s="57">
        <v>72</v>
      </c>
      <c r="E292" s="57">
        <v>850</v>
      </c>
      <c r="F292" s="227">
        <f t="shared" si="1"/>
        <v>61200</v>
      </c>
    </row>
    <row r="293" spans="1:6" x14ac:dyDescent="0.2">
      <c r="A293" s="57">
        <v>305</v>
      </c>
      <c r="B293" s="57" t="s">
        <v>1560</v>
      </c>
      <c r="C293" s="57" t="s">
        <v>1445</v>
      </c>
      <c r="D293" s="57">
        <v>17</v>
      </c>
      <c r="E293" s="57">
        <v>2300</v>
      </c>
      <c r="F293" s="227">
        <f t="shared" si="1"/>
        <v>39100</v>
      </c>
    </row>
    <row r="294" spans="1:6" x14ac:dyDescent="0.2">
      <c r="A294" s="57">
        <v>306</v>
      </c>
      <c r="B294" s="57" t="s">
        <v>1561</v>
      </c>
      <c r="C294" s="57" t="s">
        <v>1445</v>
      </c>
      <c r="D294" s="57">
        <v>37</v>
      </c>
      <c r="E294" s="57">
        <v>8950</v>
      </c>
      <c r="F294" s="227">
        <f t="shared" si="1"/>
        <v>331150</v>
      </c>
    </row>
    <row r="295" spans="1:6" x14ac:dyDescent="0.2">
      <c r="A295" s="57">
        <v>307</v>
      </c>
      <c r="B295" s="57" t="s">
        <v>1562</v>
      </c>
      <c r="C295" s="57" t="s">
        <v>1445</v>
      </c>
      <c r="D295" s="57">
        <v>20</v>
      </c>
      <c r="E295" s="57">
        <v>550</v>
      </c>
      <c r="F295" s="227">
        <f t="shared" si="1"/>
        <v>11000</v>
      </c>
    </row>
    <row r="296" spans="1:6" x14ac:dyDescent="0.2">
      <c r="A296" s="57">
        <v>308</v>
      </c>
      <c r="B296" s="57" t="s">
        <v>1563</v>
      </c>
      <c r="C296" s="57" t="s">
        <v>1530</v>
      </c>
      <c r="D296" s="57">
        <v>12</v>
      </c>
      <c r="E296" s="57">
        <v>550</v>
      </c>
      <c r="F296" s="227">
        <f t="shared" si="1"/>
        <v>6600</v>
      </c>
    </row>
    <row r="297" spans="1:6" x14ac:dyDescent="0.2">
      <c r="A297" s="57">
        <v>309</v>
      </c>
      <c r="B297" s="57" t="s">
        <v>1564</v>
      </c>
      <c r="C297" s="57" t="s">
        <v>1445</v>
      </c>
      <c r="D297" s="57">
        <v>156</v>
      </c>
      <c r="E297" s="57">
        <v>947</v>
      </c>
      <c r="F297" s="227">
        <f t="shared" si="1"/>
        <v>147732</v>
      </c>
    </row>
    <row r="298" spans="1:6" x14ac:dyDescent="0.2">
      <c r="A298" s="57">
        <v>310</v>
      </c>
      <c r="B298" s="57" t="s">
        <v>1565</v>
      </c>
      <c r="C298" s="57" t="s">
        <v>1445</v>
      </c>
      <c r="D298" s="57">
        <v>188</v>
      </c>
      <c r="E298" s="57">
        <v>1000</v>
      </c>
      <c r="F298" s="227">
        <f t="shared" si="1"/>
        <v>188000</v>
      </c>
    </row>
    <row r="299" spans="1:6" x14ac:dyDescent="0.2">
      <c r="A299" s="57">
        <v>311</v>
      </c>
      <c r="B299" s="57" t="s">
        <v>1566</v>
      </c>
      <c r="C299" s="57" t="s">
        <v>1445</v>
      </c>
      <c r="D299" s="57">
        <v>140</v>
      </c>
      <c r="E299" s="57">
        <v>900</v>
      </c>
      <c r="F299" s="227">
        <f t="shared" si="1"/>
        <v>126000</v>
      </c>
    </row>
    <row r="300" spans="1:6" x14ac:dyDescent="0.2">
      <c r="A300" s="57">
        <v>312</v>
      </c>
      <c r="B300" s="57" t="s">
        <v>1567</v>
      </c>
      <c r="C300" s="57" t="s">
        <v>1445</v>
      </c>
      <c r="D300" s="57">
        <v>376</v>
      </c>
      <c r="E300" s="57">
        <v>590.58000000000004</v>
      </c>
      <c r="F300" s="227">
        <f t="shared" si="1"/>
        <v>222058.08000000002</v>
      </c>
    </row>
    <row r="301" spans="1:6" x14ac:dyDescent="0.2">
      <c r="A301" s="57">
        <v>313</v>
      </c>
      <c r="B301" s="57" t="s">
        <v>1568</v>
      </c>
      <c r="C301" s="57" t="s">
        <v>1445</v>
      </c>
      <c r="D301" s="57">
        <v>716</v>
      </c>
      <c r="E301" s="57">
        <v>770.70799999999997</v>
      </c>
      <c r="F301" s="227">
        <f t="shared" si="1"/>
        <v>551826.92799999996</v>
      </c>
    </row>
    <row r="302" spans="1:6" x14ac:dyDescent="0.2">
      <c r="A302" s="57">
        <v>314</v>
      </c>
      <c r="B302" s="57" t="s">
        <v>1569</v>
      </c>
      <c r="C302" s="57" t="s">
        <v>1445</v>
      </c>
      <c r="D302" s="57">
        <v>100</v>
      </c>
      <c r="E302" s="57">
        <v>858</v>
      </c>
      <c r="F302" s="227">
        <f t="shared" si="1"/>
        <v>85800</v>
      </c>
    </row>
    <row r="303" spans="1:6" x14ac:dyDescent="0.2">
      <c r="A303" s="57">
        <v>315</v>
      </c>
      <c r="B303" s="57" t="s">
        <v>1570</v>
      </c>
      <c r="C303" s="57" t="s">
        <v>1445</v>
      </c>
      <c r="D303" s="57">
        <v>236</v>
      </c>
      <c r="E303" s="57">
        <v>858</v>
      </c>
      <c r="F303" s="227">
        <f t="shared" si="1"/>
        <v>202488</v>
      </c>
    </row>
    <row r="304" spans="1:6" x14ac:dyDescent="0.2">
      <c r="A304" s="57">
        <v>316</v>
      </c>
      <c r="B304" s="57" t="s">
        <v>1571</v>
      </c>
      <c r="C304" s="57" t="s">
        <v>1445</v>
      </c>
      <c r="D304" s="57">
        <v>444</v>
      </c>
      <c r="E304" s="57">
        <v>10595.2</v>
      </c>
      <c r="F304" s="227">
        <f t="shared" si="1"/>
        <v>4704268.8000000007</v>
      </c>
    </row>
    <row r="305" spans="1:6" x14ac:dyDescent="0.2">
      <c r="A305" s="57">
        <v>317</v>
      </c>
      <c r="B305" s="57" t="s">
        <v>1572</v>
      </c>
      <c r="C305" s="57" t="s">
        <v>1445</v>
      </c>
      <c r="D305" s="57">
        <v>568</v>
      </c>
      <c r="E305" s="57">
        <v>1200</v>
      </c>
      <c r="F305" s="227">
        <f t="shared" si="1"/>
        <v>681600</v>
      </c>
    </row>
    <row r="306" spans="1:6" x14ac:dyDescent="0.2">
      <c r="A306" s="57">
        <v>318</v>
      </c>
      <c r="B306" s="57" t="s">
        <v>1573</v>
      </c>
      <c r="C306" s="57" t="s">
        <v>1530</v>
      </c>
      <c r="D306" s="57">
        <v>108</v>
      </c>
      <c r="E306" s="57">
        <v>600</v>
      </c>
      <c r="F306" s="227">
        <f t="shared" si="1"/>
        <v>64800</v>
      </c>
    </row>
    <row r="307" spans="1:6" x14ac:dyDescent="0.2">
      <c r="A307" s="57">
        <v>319</v>
      </c>
      <c r="B307" s="57" t="s">
        <v>1574</v>
      </c>
      <c r="C307" s="57" t="s">
        <v>1445</v>
      </c>
      <c r="D307" s="57">
        <v>228</v>
      </c>
      <c r="E307" s="57">
        <v>2750</v>
      </c>
      <c r="F307" s="227">
        <f t="shared" si="1"/>
        <v>627000</v>
      </c>
    </row>
    <row r="308" spans="1:6" x14ac:dyDescent="0.2">
      <c r="A308" s="57">
        <v>320</v>
      </c>
      <c r="B308" s="57" t="s">
        <v>1575</v>
      </c>
      <c r="C308" s="57" t="s">
        <v>1445</v>
      </c>
      <c r="D308" s="57">
        <v>124</v>
      </c>
      <c r="E308" s="57">
        <v>3350</v>
      </c>
      <c r="F308" s="227">
        <f t="shared" si="1"/>
        <v>415400</v>
      </c>
    </row>
    <row r="309" spans="1:6" x14ac:dyDescent="0.2">
      <c r="A309" s="57">
        <v>321</v>
      </c>
      <c r="B309" s="57" t="s">
        <v>1576</v>
      </c>
      <c r="C309" s="57" t="s">
        <v>1445</v>
      </c>
      <c r="D309" s="57">
        <v>20</v>
      </c>
      <c r="E309" s="57">
        <v>9500</v>
      </c>
      <c r="F309" s="227">
        <f t="shared" si="1"/>
        <v>190000</v>
      </c>
    </row>
    <row r="310" spans="1:6" x14ac:dyDescent="0.2">
      <c r="A310" s="57">
        <v>322</v>
      </c>
      <c r="B310" s="57" t="s">
        <v>1577</v>
      </c>
      <c r="C310" s="57" t="s">
        <v>1445</v>
      </c>
      <c r="D310" s="57">
        <v>176</v>
      </c>
      <c r="E310" s="57">
        <v>841.1</v>
      </c>
      <c r="F310" s="227">
        <f t="shared" si="1"/>
        <v>148033.60000000001</v>
      </c>
    </row>
    <row r="311" spans="1:6" x14ac:dyDescent="0.2">
      <c r="A311" s="57">
        <v>323</v>
      </c>
      <c r="B311" s="57" t="s">
        <v>1578</v>
      </c>
      <c r="C311" s="57" t="s">
        <v>1445</v>
      </c>
      <c r="D311" s="57">
        <v>224</v>
      </c>
      <c r="E311" s="57">
        <v>10000</v>
      </c>
      <c r="F311" s="227">
        <f t="shared" si="1"/>
        <v>2240000</v>
      </c>
    </row>
    <row r="312" spans="1:6" x14ac:dyDescent="0.2">
      <c r="A312" s="57">
        <v>324</v>
      </c>
      <c r="B312" s="57" t="s">
        <v>1579</v>
      </c>
      <c r="C312" s="57" t="s">
        <v>1445</v>
      </c>
      <c r="D312" s="57">
        <v>352</v>
      </c>
      <c r="E312" s="57">
        <v>2350</v>
      </c>
      <c r="F312" s="227">
        <f t="shared" si="1"/>
        <v>827200</v>
      </c>
    </row>
    <row r="313" spans="1:6" x14ac:dyDescent="0.2">
      <c r="A313" s="57">
        <v>325</v>
      </c>
      <c r="B313" s="57" t="s">
        <v>1580</v>
      </c>
      <c r="C313" s="57" t="s">
        <v>1445</v>
      </c>
      <c r="D313" s="57">
        <v>10</v>
      </c>
      <c r="E313" s="57">
        <v>3500</v>
      </c>
      <c r="F313" s="227">
        <f t="shared" si="1"/>
        <v>35000</v>
      </c>
    </row>
    <row r="314" spans="1:6" x14ac:dyDescent="0.2">
      <c r="A314" s="57">
        <v>326</v>
      </c>
      <c r="B314" s="57" t="s">
        <v>1581</v>
      </c>
      <c r="C314" s="57" t="s">
        <v>1445</v>
      </c>
      <c r="D314" s="57">
        <v>220</v>
      </c>
      <c r="E314" s="57">
        <v>1850</v>
      </c>
      <c r="F314" s="227">
        <f t="shared" si="1"/>
        <v>407000</v>
      </c>
    </row>
    <row r="315" spans="1:6" x14ac:dyDescent="0.2">
      <c r="A315" s="57">
        <v>327</v>
      </c>
      <c r="B315" s="57" t="s">
        <v>1582</v>
      </c>
      <c r="C315" s="57" t="s">
        <v>1445</v>
      </c>
      <c r="D315" s="57">
        <v>300</v>
      </c>
      <c r="E315" s="57">
        <v>1600</v>
      </c>
      <c r="F315" s="227">
        <f t="shared" si="1"/>
        <v>480000</v>
      </c>
    </row>
    <row r="316" spans="1:6" x14ac:dyDescent="0.2">
      <c r="A316" s="57">
        <v>328</v>
      </c>
      <c r="B316" s="57" t="s">
        <v>1583</v>
      </c>
      <c r="C316" s="57" t="s">
        <v>1445</v>
      </c>
      <c r="D316" s="57">
        <v>10</v>
      </c>
      <c r="E316" s="57">
        <v>4500</v>
      </c>
      <c r="F316" s="227">
        <f t="shared" si="1"/>
        <v>45000</v>
      </c>
    </row>
    <row r="317" spans="1:6" x14ac:dyDescent="0.2">
      <c r="A317" s="57">
        <v>329</v>
      </c>
      <c r="B317" s="57" t="s">
        <v>1584</v>
      </c>
      <c r="C317" s="57" t="s">
        <v>1445</v>
      </c>
      <c r="D317" s="57">
        <v>24</v>
      </c>
      <c r="E317" s="57">
        <v>9900</v>
      </c>
      <c r="F317" s="227">
        <f t="shared" si="1"/>
        <v>237600</v>
      </c>
    </row>
    <row r="318" spans="1:6" x14ac:dyDescent="0.2">
      <c r="A318" s="57">
        <v>330</v>
      </c>
      <c r="B318" s="57" t="s">
        <v>1585</v>
      </c>
      <c r="C318" s="57" t="s">
        <v>1445</v>
      </c>
      <c r="D318" s="57">
        <v>5</v>
      </c>
      <c r="E318" s="57">
        <v>20000</v>
      </c>
      <c r="F318" s="227">
        <f t="shared" si="1"/>
        <v>100000</v>
      </c>
    </row>
    <row r="319" spans="1:6" x14ac:dyDescent="0.2">
      <c r="A319" s="57">
        <v>331</v>
      </c>
      <c r="B319" s="57" t="s">
        <v>1586</v>
      </c>
      <c r="C319" s="57" t="s">
        <v>1259</v>
      </c>
      <c r="D319" s="57">
        <v>1740</v>
      </c>
      <c r="E319" s="57">
        <v>130</v>
      </c>
      <c r="F319" s="227">
        <f t="shared" si="1"/>
        <v>226200</v>
      </c>
    </row>
    <row r="320" spans="1:6" x14ac:dyDescent="0.2">
      <c r="A320" s="57">
        <v>332</v>
      </c>
      <c r="B320" s="57" t="s">
        <v>1587</v>
      </c>
      <c r="C320" s="57" t="s">
        <v>1430</v>
      </c>
      <c r="D320" s="57">
        <v>300</v>
      </c>
      <c r="E320" s="57">
        <v>550</v>
      </c>
      <c r="F320" s="227">
        <f t="shared" si="1"/>
        <v>165000</v>
      </c>
    </row>
    <row r="321" spans="1:6" x14ac:dyDescent="0.2">
      <c r="A321" s="57">
        <v>333</v>
      </c>
      <c r="B321" s="57" t="s">
        <v>1588</v>
      </c>
      <c r="C321" s="57" t="s">
        <v>1589</v>
      </c>
      <c r="D321" s="57">
        <v>13</v>
      </c>
      <c r="E321" s="57">
        <v>13000</v>
      </c>
      <c r="F321" s="227">
        <f t="shared" si="1"/>
        <v>169000</v>
      </c>
    </row>
    <row r="322" spans="1:6" x14ac:dyDescent="0.2">
      <c r="A322" s="57">
        <v>334</v>
      </c>
      <c r="B322" s="57" t="s">
        <v>1590</v>
      </c>
      <c r="C322" s="57" t="s">
        <v>1589</v>
      </c>
      <c r="D322" s="57">
        <v>13</v>
      </c>
      <c r="E322" s="57">
        <v>13000</v>
      </c>
      <c r="F322" s="227">
        <f t="shared" si="1"/>
        <v>169000</v>
      </c>
    </row>
    <row r="323" spans="1:6" x14ac:dyDescent="0.2">
      <c r="A323" s="57">
        <v>335</v>
      </c>
      <c r="B323" s="57" t="s">
        <v>1591</v>
      </c>
      <c r="C323" s="57" t="s">
        <v>1592</v>
      </c>
      <c r="D323" s="57">
        <v>5</v>
      </c>
      <c r="E323" s="57">
        <v>30000</v>
      </c>
      <c r="F323" s="227">
        <f t="shared" si="1"/>
        <v>150000</v>
      </c>
    </row>
    <row r="324" spans="1:6" x14ac:dyDescent="0.2">
      <c r="A324" s="57">
        <v>336</v>
      </c>
      <c r="B324" s="57" t="s">
        <v>1593</v>
      </c>
      <c r="C324" s="57" t="s">
        <v>1592</v>
      </c>
      <c r="D324" s="57">
        <v>10</v>
      </c>
      <c r="E324" s="57">
        <v>45000</v>
      </c>
      <c r="F324" s="227">
        <f t="shared" si="1"/>
        <v>450000</v>
      </c>
    </row>
    <row r="325" spans="1:6" x14ac:dyDescent="0.2">
      <c r="A325" s="57">
        <v>337</v>
      </c>
      <c r="B325" s="57" t="s">
        <v>1594</v>
      </c>
      <c r="C325" s="57" t="s">
        <v>1592</v>
      </c>
      <c r="D325" s="57">
        <v>10</v>
      </c>
      <c r="E325" s="57">
        <v>45000</v>
      </c>
      <c r="F325" s="227">
        <f t="shared" si="1"/>
        <v>450000</v>
      </c>
    </row>
    <row r="326" spans="1:6" x14ac:dyDescent="0.2">
      <c r="A326" s="57">
        <v>338</v>
      </c>
      <c r="B326" s="57" t="s">
        <v>1595</v>
      </c>
      <c r="C326" s="57" t="s">
        <v>1589</v>
      </c>
      <c r="D326" s="57">
        <v>5</v>
      </c>
      <c r="E326" s="57">
        <v>40000</v>
      </c>
      <c r="F326" s="227">
        <f t="shared" si="1"/>
        <v>200000</v>
      </c>
    </row>
    <row r="327" spans="1:6" x14ac:dyDescent="0.2">
      <c r="A327" s="57">
        <v>339</v>
      </c>
      <c r="B327" s="57" t="s">
        <v>1596</v>
      </c>
      <c r="C327" s="57" t="s">
        <v>1589</v>
      </c>
      <c r="D327" s="57">
        <v>10</v>
      </c>
      <c r="E327" s="57">
        <v>33000</v>
      </c>
      <c r="F327" s="227">
        <f t="shared" si="1"/>
        <v>330000</v>
      </c>
    </row>
    <row r="328" spans="1:6" x14ac:dyDescent="0.2">
      <c r="A328" s="57">
        <v>340</v>
      </c>
      <c r="B328" s="57" t="s">
        <v>1597</v>
      </c>
      <c r="C328" s="57" t="s">
        <v>1394</v>
      </c>
      <c r="D328" s="57">
        <v>32</v>
      </c>
      <c r="E328" s="57">
        <v>24000</v>
      </c>
      <c r="F328" s="227">
        <f t="shared" si="1"/>
        <v>768000</v>
      </c>
    </row>
    <row r="329" spans="1:6" x14ac:dyDescent="0.2">
      <c r="A329" s="57">
        <v>344</v>
      </c>
      <c r="B329" s="57" t="s">
        <v>1598</v>
      </c>
      <c r="C329" s="57" t="s">
        <v>1394</v>
      </c>
      <c r="D329" s="57">
        <v>3</v>
      </c>
      <c r="E329" s="57">
        <v>45000</v>
      </c>
      <c r="F329" s="227">
        <f t="shared" si="1"/>
        <v>135000</v>
      </c>
    </row>
    <row r="330" spans="1:6" x14ac:dyDescent="0.2">
      <c r="A330" s="57">
        <v>345</v>
      </c>
      <c r="B330" s="57" t="s">
        <v>1599</v>
      </c>
      <c r="C330" s="57" t="s">
        <v>1394</v>
      </c>
      <c r="D330" s="57">
        <v>5</v>
      </c>
      <c r="E330" s="57">
        <v>45000</v>
      </c>
      <c r="F330" s="227">
        <f t="shared" si="1"/>
        <v>225000</v>
      </c>
    </row>
    <row r="331" spans="1:6" x14ac:dyDescent="0.2">
      <c r="A331" s="57">
        <v>346</v>
      </c>
      <c r="B331" s="57" t="s">
        <v>1600</v>
      </c>
      <c r="C331" s="57" t="s">
        <v>1592</v>
      </c>
      <c r="D331" s="57">
        <v>15</v>
      </c>
      <c r="E331" s="57">
        <v>25000</v>
      </c>
      <c r="F331" s="227">
        <f t="shared" si="1"/>
        <v>375000</v>
      </c>
    </row>
    <row r="332" spans="1:6" x14ac:dyDescent="0.2">
      <c r="A332" s="57">
        <v>347</v>
      </c>
      <c r="B332" s="57" t="s">
        <v>1601</v>
      </c>
      <c r="C332" s="57" t="s">
        <v>1592</v>
      </c>
      <c r="D332" s="57">
        <v>17</v>
      </c>
      <c r="E332" s="57">
        <v>25000</v>
      </c>
      <c r="F332" s="227">
        <f t="shared" si="1"/>
        <v>425000</v>
      </c>
    </row>
    <row r="333" spans="1:6" x14ac:dyDescent="0.2">
      <c r="A333" s="57">
        <v>348</v>
      </c>
      <c r="B333" s="57" t="s">
        <v>1602</v>
      </c>
      <c r="C333" s="57" t="s">
        <v>1592</v>
      </c>
      <c r="D333" s="57">
        <v>5</v>
      </c>
      <c r="E333" s="57">
        <v>26000</v>
      </c>
      <c r="F333" s="227">
        <f t="shared" si="1"/>
        <v>130000</v>
      </c>
    </row>
    <row r="334" spans="1:6" x14ac:dyDescent="0.2">
      <c r="A334" s="57">
        <v>349</v>
      </c>
      <c r="B334" s="57" t="s">
        <v>1603</v>
      </c>
      <c r="C334" s="57" t="s">
        <v>1394</v>
      </c>
      <c r="D334" s="57">
        <v>11</v>
      </c>
      <c r="E334" s="57">
        <v>14000</v>
      </c>
      <c r="F334" s="227">
        <f t="shared" si="1"/>
        <v>154000</v>
      </c>
    </row>
    <row r="335" spans="1:6" x14ac:dyDescent="0.2">
      <c r="A335" s="57">
        <v>350</v>
      </c>
      <c r="B335" s="57" t="s">
        <v>1604</v>
      </c>
      <c r="C335" s="57" t="s">
        <v>1394</v>
      </c>
      <c r="D335" s="57">
        <v>8</v>
      </c>
      <c r="E335" s="57">
        <v>8500</v>
      </c>
      <c r="F335" s="227">
        <f t="shared" si="1"/>
        <v>68000</v>
      </c>
    </row>
    <row r="336" spans="1:6" x14ac:dyDescent="0.2">
      <c r="A336" s="57">
        <v>352</v>
      </c>
      <c r="B336" s="57" t="s">
        <v>1605</v>
      </c>
      <c r="C336" s="57" t="s">
        <v>1394</v>
      </c>
      <c r="D336" s="57">
        <v>4</v>
      </c>
      <c r="E336" s="57">
        <v>56100</v>
      </c>
      <c r="F336" s="227">
        <f t="shared" si="1"/>
        <v>224400</v>
      </c>
    </row>
    <row r="337" spans="1:6" x14ac:dyDescent="0.2">
      <c r="A337" s="57">
        <v>355</v>
      </c>
      <c r="B337" s="57" t="s">
        <v>1606</v>
      </c>
      <c r="C337" s="57" t="s">
        <v>1394</v>
      </c>
      <c r="D337" s="57">
        <v>56</v>
      </c>
      <c r="E337" s="57">
        <v>241.66</v>
      </c>
      <c r="F337" s="227">
        <f t="shared" si="1"/>
        <v>13532.96</v>
      </c>
    </row>
    <row r="338" spans="1:6" x14ac:dyDescent="0.2">
      <c r="A338" s="57">
        <v>356</v>
      </c>
      <c r="B338" s="57" t="s">
        <v>1607</v>
      </c>
      <c r="C338" s="57" t="s">
        <v>1394</v>
      </c>
      <c r="D338" s="57">
        <v>290</v>
      </c>
      <c r="E338" s="57">
        <v>150.66</v>
      </c>
      <c r="F338" s="227">
        <f t="shared" si="1"/>
        <v>43691.4</v>
      </c>
    </row>
    <row r="339" spans="1:6" x14ac:dyDescent="0.2">
      <c r="A339" s="57">
        <v>363</v>
      </c>
      <c r="B339" s="57" t="s">
        <v>1608</v>
      </c>
      <c r="C339" s="57" t="s">
        <v>1394</v>
      </c>
      <c r="D339" s="57">
        <v>600</v>
      </c>
      <c r="E339" s="57">
        <v>121</v>
      </c>
      <c r="F339" s="227">
        <f t="shared" si="1"/>
        <v>72600</v>
      </c>
    </row>
    <row r="340" spans="1:6" x14ac:dyDescent="0.2">
      <c r="A340" s="57">
        <v>364</v>
      </c>
      <c r="B340" s="57" t="s">
        <v>1609</v>
      </c>
      <c r="C340" s="57" t="s">
        <v>1394</v>
      </c>
      <c r="D340" s="57">
        <v>400</v>
      </c>
      <c r="E340" s="57">
        <v>121</v>
      </c>
      <c r="F340" s="227">
        <f t="shared" si="1"/>
        <v>48400</v>
      </c>
    </row>
    <row r="341" spans="1:6" x14ac:dyDescent="0.2">
      <c r="A341" s="57">
        <v>365</v>
      </c>
      <c r="B341" s="57" t="s">
        <v>1610</v>
      </c>
      <c r="C341" s="57" t="s">
        <v>1394</v>
      </c>
      <c r="D341" s="57">
        <v>200</v>
      </c>
      <c r="E341" s="57">
        <v>121</v>
      </c>
      <c r="F341" s="227">
        <f t="shared" si="1"/>
        <v>24200</v>
      </c>
    </row>
    <row r="342" spans="1:6" x14ac:dyDescent="0.2">
      <c r="A342" s="57">
        <v>366</v>
      </c>
      <c r="B342" s="57" t="s">
        <v>1611</v>
      </c>
      <c r="C342" s="57" t="s">
        <v>1394</v>
      </c>
      <c r="D342" s="57">
        <v>600</v>
      </c>
      <c r="E342" s="57">
        <v>136</v>
      </c>
      <c r="F342" s="227">
        <f t="shared" si="1"/>
        <v>81600</v>
      </c>
    </row>
    <row r="343" spans="1:6" x14ac:dyDescent="0.2">
      <c r="A343" s="57">
        <v>367</v>
      </c>
      <c r="B343" s="57" t="s">
        <v>1612</v>
      </c>
      <c r="C343" s="57" t="s">
        <v>1394</v>
      </c>
      <c r="D343" s="57">
        <v>900</v>
      </c>
      <c r="E343" s="57">
        <v>150</v>
      </c>
      <c r="F343" s="227">
        <f t="shared" si="1"/>
        <v>135000</v>
      </c>
    </row>
    <row r="344" spans="1:6" x14ac:dyDescent="0.2">
      <c r="A344" s="57">
        <v>368</v>
      </c>
      <c r="B344" s="57" t="s">
        <v>1613</v>
      </c>
      <c r="C344" s="57" t="s">
        <v>1394</v>
      </c>
      <c r="D344" s="57">
        <v>100</v>
      </c>
      <c r="E344" s="57">
        <v>136</v>
      </c>
      <c r="F344" s="227">
        <f t="shared" si="1"/>
        <v>13600</v>
      </c>
    </row>
    <row r="345" spans="1:6" x14ac:dyDescent="0.2">
      <c r="A345" s="57">
        <v>369</v>
      </c>
      <c r="B345" s="57" t="s">
        <v>1614</v>
      </c>
      <c r="C345" s="57" t="s">
        <v>1394</v>
      </c>
      <c r="D345" s="57">
        <v>80</v>
      </c>
      <c r="E345" s="57">
        <v>243.8</v>
      </c>
      <c r="F345" s="227">
        <f t="shared" si="1"/>
        <v>19504</v>
      </c>
    </row>
    <row r="346" spans="1:6" x14ac:dyDescent="0.2">
      <c r="A346" s="57">
        <v>370</v>
      </c>
      <c r="B346" s="57" t="s">
        <v>1615</v>
      </c>
      <c r="C346" s="57" t="s">
        <v>1394</v>
      </c>
      <c r="D346" s="57">
        <v>450</v>
      </c>
      <c r="E346" s="57">
        <v>292.99</v>
      </c>
      <c r="F346" s="227">
        <f t="shared" si="1"/>
        <v>131845.5</v>
      </c>
    </row>
    <row r="347" spans="1:6" x14ac:dyDescent="0.2">
      <c r="A347" s="57">
        <v>371</v>
      </c>
      <c r="B347" s="57" t="s">
        <v>1616</v>
      </c>
      <c r="C347" s="57" t="s">
        <v>1394</v>
      </c>
      <c r="D347" s="57">
        <v>672</v>
      </c>
      <c r="E347" s="57">
        <v>220</v>
      </c>
      <c r="F347" s="227">
        <f t="shared" si="1"/>
        <v>147840</v>
      </c>
    </row>
    <row r="348" spans="1:6" x14ac:dyDescent="0.2">
      <c r="A348" s="57">
        <v>372</v>
      </c>
      <c r="B348" s="57" t="s">
        <v>1617</v>
      </c>
      <c r="C348" s="57" t="s">
        <v>1394</v>
      </c>
      <c r="D348" s="57">
        <v>3476</v>
      </c>
      <c r="E348" s="57">
        <v>43.94</v>
      </c>
      <c r="F348" s="227">
        <f t="shared" si="1"/>
        <v>152735.44</v>
      </c>
    </row>
    <row r="349" spans="1:6" x14ac:dyDescent="0.2">
      <c r="A349" s="57">
        <v>373</v>
      </c>
      <c r="B349" s="57" t="s">
        <v>1618</v>
      </c>
      <c r="C349" s="57" t="s">
        <v>1394</v>
      </c>
      <c r="D349" s="57">
        <v>1024</v>
      </c>
      <c r="E349" s="57">
        <v>250</v>
      </c>
      <c r="F349" s="227">
        <f t="shared" si="1"/>
        <v>256000</v>
      </c>
    </row>
    <row r="350" spans="1:6" x14ac:dyDescent="0.2">
      <c r="A350" s="57">
        <v>374</v>
      </c>
      <c r="B350" s="57" t="s">
        <v>1619</v>
      </c>
      <c r="C350" s="57" t="s">
        <v>1394</v>
      </c>
      <c r="D350" s="57">
        <v>3092</v>
      </c>
      <c r="E350" s="57">
        <v>285.86799999999999</v>
      </c>
      <c r="F350" s="227">
        <f t="shared" si="1"/>
        <v>883903.85600000003</v>
      </c>
    </row>
    <row r="351" spans="1:6" x14ac:dyDescent="0.2">
      <c r="A351" s="57">
        <v>375</v>
      </c>
      <c r="B351" s="57" t="s">
        <v>1620</v>
      </c>
      <c r="C351" s="57" t="s">
        <v>1394</v>
      </c>
      <c r="D351" s="57">
        <v>80</v>
      </c>
      <c r="E351" s="57">
        <v>900</v>
      </c>
      <c r="F351" s="227">
        <f t="shared" si="1"/>
        <v>72000</v>
      </c>
    </row>
    <row r="352" spans="1:6" x14ac:dyDescent="0.2">
      <c r="A352" s="57">
        <v>376</v>
      </c>
      <c r="B352" s="57" t="s">
        <v>1621</v>
      </c>
      <c r="C352" s="57" t="s">
        <v>1394</v>
      </c>
      <c r="D352" s="57">
        <v>10</v>
      </c>
      <c r="E352" s="57">
        <v>800</v>
      </c>
      <c r="F352" s="227">
        <f t="shared" si="1"/>
        <v>8000</v>
      </c>
    </row>
    <row r="353" spans="1:6" x14ac:dyDescent="0.2">
      <c r="A353" s="57">
        <v>377</v>
      </c>
      <c r="B353" s="57" t="s">
        <v>1622</v>
      </c>
      <c r="C353" s="57" t="s">
        <v>1394</v>
      </c>
      <c r="D353" s="57">
        <v>35</v>
      </c>
      <c r="E353" s="57">
        <v>1100</v>
      </c>
      <c r="F353" s="227">
        <f t="shared" si="1"/>
        <v>38500</v>
      </c>
    </row>
    <row r="354" spans="1:6" x14ac:dyDescent="0.2">
      <c r="A354" s="57">
        <v>378</v>
      </c>
      <c r="B354" s="57" t="s">
        <v>1623</v>
      </c>
      <c r="C354" s="57" t="s">
        <v>1394</v>
      </c>
      <c r="D354" s="57">
        <v>36</v>
      </c>
      <c r="E354" s="57">
        <v>1200</v>
      </c>
      <c r="F354" s="227">
        <f t="shared" si="1"/>
        <v>43200</v>
      </c>
    </row>
    <row r="355" spans="1:6" x14ac:dyDescent="0.2">
      <c r="A355" s="57">
        <v>379</v>
      </c>
      <c r="B355" s="57" t="s">
        <v>1624</v>
      </c>
      <c r="C355" s="57" t="s">
        <v>1394</v>
      </c>
      <c r="D355" s="57">
        <v>12</v>
      </c>
      <c r="E355" s="57">
        <v>1100</v>
      </c>
      <c r="F355" s="227">
        <f t="shared" si="1"/>
        <v>13200</v>
      </c>
    </row>
    <row r="356" spans="1:6" x14ac:dyDescent="0.2">
      <c r="A356" s="57">
        <v>380</v>
      </c>
      <c r="B356" s="57" t="s">
        <v>1625</v>
      </c>
      <c r="C356" s="57" t="s">
        <v>1394</v>
      </c>
      <c r="D356" s="57">
        <v>116</v>
      </c>
      <c r="E356" s="57">
        <v>900</v>
      </c>
      <c r="F356" s="227">
        <f t="shared" si="1"/>
        <v>104400</v>
      </c>
    </row>
    <row r="357" spans="1:6" x14ac:dyDescent="0.2">
      <c r="A357" s="57">
        <v>381</v>
      </c>
      <c r="B357" s="57" t="s">
        <v>1626</v>
      </c>
      <c r="C357" s="57" t="s">
        <v>1394</v>
      </c>
      <c r="D357" s="57">
        <v>324</v>
      </c>
      <c r="E357" s="57">
        <v>782.51700000000005</v>
      </c>
      <c r="F357" s="227">
        <f t="shared" si="1"/>
        <v>253535.50800000003</v>
      </c>
    </row>
    <row r="358" spans="1:6" x14ac:dyDescent="0.2">
      <c r="A358" s="57">
        <v>382</v>
      </c>
      <c r="B358" s="57" t="s">
        <v>1627</v>
      </c>
      <c r="C358" s="57" t="s">
        <v>1394</v>
      </c>
      <c r="D358" s="57">
        <v>52</v>
      </c>
      <c r="E358" s="57">
        <v>932</v>
      </c>
      <c r="F358" s="227">
        <f t="shared" si="1"/>
        <v>48464</v>
      </c>
    </row>
    <row r="359" spans="1:6" x14ac:dyDescent="0.2">
      <c r="A359" s="57">
        <v>383</v>
      </c>
      <c r="B359" s="57" t="s">
        <v>1628</v>
      </c>
      <c r="C359" s="57" t="s">
        <v>1394</v>
      </c>
      <c r="D359" s="57">
        <v>12</v>
      </c>
      <c r="E359" s="57">
        <v>1600</v>
      </c>
      <c r="F359" s="227">
        <f t="shared" si="1"/>
        <v>19200</v>
      </c>
    </row>
    <row r="360" spans="1:6" x14ac:dyDescent="0.2">
      <c r="A360" s="57">
        <v>384</v>
      </c>
      <c r="B360" s="57" t="s">
        <v>1629</v>
      </c>
      <c r="C360" s="57" t="s">
        <v>1394</v>
      </c>
      <c r="D360" s="57">
        <v>40</v>
      </c>
      <c r="E360" s="57">
        <v>1600</v>
      </c>
      <c r="F360" s="227">
        <f t="shared" si="1"/>
        <v>64000</v>
      </c>
    </row>
    <row r="361" spans="1:6" x14ac:dyDescent="0.2">
      <c r="A361" s="57">
        <v>385</v>
      </c>
      <c r="B361" s="57" t="s">
        <v>1630</v>
      </c>
      <c r="C361" s="57" t="s">
        <v>1394</v>
      </c>
      <c r="D361" s="57">
        <v>22</v>
      </c>
      <c r="E361" s="57">
        <v>1600</v>
      </c>
      <c r="F361" s="227">
        <f t="shared" si="1"/>
        <v>35200</v>
      </c>
    </row>
    <row r="362" spans="1:6" x14ac:dyDescent="0.2">
      <c r="A362" s="57">
        <v>386</v>
      </c>
      <c r="B362" s="57" t="s">
        <v>1631</v>
      </c>
      <c r="C362" s="57" t="s">
        <v>1394</v>
      </c>
      <c r="D362" s="57">
        <v>10</v>
      </c>
      <c r="E362" s="57">
        <v>1600</v>
      </c>
      <c r="F362" s="227">
        <f t="shared" si="1"/>
        <v>16000</v>
      </c>
    </row>
    <row r="363" spans="1:6" x14ac:dyDescent="0.2">
      <c r="A363" s="57">
        <v>387</v>
      </c>
      <c r="B363" s="57" t="s">
        <v>1632</v>
      </c>
      <c r="C363" s="57" t="s">
        <v>1394</v>
      </c>
      <c r="D363" s="57">
        <v>20</v>
      </c>
      <c r="E363" s="57">
        <v>3300</v>
      </c>
      <c r="F363" s="227">
        <f t="shared" si="1"/>
        <v>66000</v>
      </c>
    </row>
    <row r="364" spans="1:6" x14ac:dyDescent="0.2">
      <c r="A364" s="57">
        <v>388</v>
      </c>
      <c r="B364" s="57" t="s">
        <v>1633</v>
      </c>
      <c r="C364" s="57" t="s">
        <v>1394</v>
      </c>
      <c r="D364" s="57">
        <v>5</v>
      </c>
      <c r="E364" s="57">
        <v>550</v>
      </c>
      <c r="F364" s="227">
        <f t="shared" si="1"/>
        <v>2750</v>
      </c>
    </row>
    <row r="365" spans="1:6" x14ac:dyDescent="0.2">
      <c r="A365" s="57">
        <v>389</v>
      </c>
      <c r="B365" s="57" t="s">
        <v>1634</v>
      </c>
      <c r="C365" s="57" t="s">
        <v>1394</v>
      </c>
      <c r="D365" s="57">
        <v>8</v>
      </c>
      <c r="E365" s="57">
        <v>450</v>
      </c>
      <c r="F365" s="227">
        <f t="shared" si="1"/>
        <v>3600</v>
      </c>
    </row>
    <row r="366" spans="1:6" x14ac:dyDescent="0.2">
      <c r="A366" s="57">
        <v>390</v>
      </c>
      <c r="B366" s="57" t="s">
        <v>1635</v>
      </c>
      <c r="C366" s="57" t="s">
        <v>1394</v>
      </c>
      <c r="D366" s="57">
        <v>4</v>
      </c>
      <c r="E366" s="57">
        <v>650</v>
      </c>
      <c r="F366" s="227">
        <f t="shared" si="1"/>
        <v>2600</v>
      </c>
    </row>
    <row r="367" spans="1:6" x14ac:dyDescent="0.2">
      <c r="A367" s="57">
        <v>391</v>
      </c>
      <c r="B367" s="57" t="s">
        <v>1636</v>
      </c>
      <c r="C367" s="57" t="s">
        <v>1394</v>
      </c>
      <c r="D367" s="57">
        <v>20</v>
      </c>
      <c r="E367" s="57">
        <v>660</v>
      </c>
      <c r="F367" s="227">
        <f t="shared" si="1"/>
        <v>13200</v>
      </c>
    </row>
    <row r="368" spans="1:6" x14ac:dyDescent="0.2">
      <c r="A368" s="57">
        <v>392</v>
      </c>
      <c r="B368" s="57" t="s">
        <v>1637</v>
      </c>
      <c r="C368" s="57" t="s">
        <v>1394</v>
      </c>
      <c r="D368" s="57">
        <v>30</v>
      </c>
      <c r="E368" s="57">
        <v>550</v>
      </c>
      <c r="F368" s="227">
        <f t="shared" si="1"/>
        <v>16500</v>
      </c>
    </row>
    <row r="369" spans="1:6" x14ac:dyDescent="0.2">
      <c r="A369" s="57">
        <v>393</v>
      </c>
      <c r="B369" s="57" t="s">
        <v>1638</v>
      </c>
      <c r="C369" s="57" t="s">
        <v>1394</v>
      </c>
      <c r="D369" s="57">
        <v>50</v>
      </c>
      <c r="E369" s="57">
        <v>700</v>
      </c>
      <c r="F369" s="227">
        <f t="shared" si="1"/>
        <v>35000</v>
      </c>
    </row>
    <row r="370" spans="1:6" x14ac:dyDescent="0.2">
      <c r="A370" s="57">
        <v>394</v>
      </c>
      <c r="B370" s="57" t="s">
        <v>1639</v>
      </c>
      <c r="C370" s="57" t="s">
        <v>1394</v>
      </c>
      <c r="D370" s="57">
        <v>16</v>
      </c>
      <c r="E370" s="57">
        <v>450</v>
      </c>
      <c r="F370" s="227">
        <f t="shared" si="1"/>
        <v>7200</v>
      </c>
    </row>
    <row r="371" spans="1:6" x14ac:dyDescent="0.2">
      <c r="A371" s="57">
        <v>395</v>
      </c>
      <c r="B371" s="57" t="s">
        <v>1640</v>
      </c>
      <c r="C371" s="57" t="s">
        <v>1394</v>
      </c>
      <c r="D371" s="57">
        <v>156</v>
      </c>
      <c r="E371" s="57">
        <v>550</v>
      </c>
      <c r="F371" s="227">
        <f t="shared" si="1"/>
        <v>85800</v>
      </c>
    </row>
    <row r="372" spans="1:6" x14ac:dyDescent="0.2">
      <c r="A372" s="57">
        <v>396</v>
      </c>
      <c r="B372" s="57" t="s">
        <v>1641</v>
      </c>
      <c r="C372" s="57" t="s">
        <v>1394</v>
      </c>
      <c r="D372" s="57">
        <v>36</v>
      </c>
      <c r="E372" s="57">
        <v>450</v>
      </c>
      <c r="F372" s="227">
        <f t="shared" si="1"/>
        <v>16200</v>
      </c>
    </row>
    <row r="373" spans="1:6" x14ac:dyDescent="0.2">
      <c r="A373" s="57">
        <v>397</v>
      </c>
      <c r="B373" s="57" t="s">
        <v>1642</v>
      </c>
      <c r="C373" s="57" t="s">
        <v>1394</v>
      </c>
      <c r="D373" s="57">
        <v>18</v>
      </c>
      <c r="E373" s="57">
        <v>550</v>
      </c>
      <c r="F373" s="227">
        <f t="shared" si="1"/>
        <v>9900</v>
      </c>
    </row>
    <row r="374" spans="1:6" x14ac:dyDescent="0.2">
      <c r="A374" s="57">
        <v>398</v>
      </c>
      <c r="B374" s="57" t="s">
        <v>1643</v>
      </c>
      <c r="C374" s="57" t="s">
        <v>1394</v>
      </c>
      <c r="D374" s="57">
        <v>28</v>
      </c>
      <c r="E374" s="57">
        <v>550</v>
      </c>
      <c r="F374" s="227">
        <f t="shared" si="1"/>
        <v>15400</v>
      </c>
    </row>
    <row r="375" spans="1:6" x14ac:dyDescent="0.2">
      <c r="A375" s="57">
        <v>399</v>
      </c>
      <c r="B375" s="57" t="s">
        <v>1644</v>
      </c>
      <c r="C375" s="57" t="s">
        <v>1394</v>
      </c>
      <c r="D375" s="57">
        <v>32</v>
      </c>
      <c r="E375" s="57">
        <v>450</v>
      </c>
      <c r="F375" s="227">
        <f t="shared" si="1"/>
        <v>14400</v>
      </c>
    </row>
    <row r="376" spans="1:6" x14ac:dyDescent="0.2">
      <c r="A376" s="57">
        <v>400</v>
      </c>
      <c r="B376" s="57" t="s">
        <v>1645</v>
      </c>
      <c r="C376" s="57" t="s">
        <v>1394</v>
      </c>
      <c r="D376" s="57">
        <v>56</v>
      </c>
      <c r="E376" s="57">
        <v>450</v>
      </c>
      <c r="F376" s="227">
        <f t="shared" si="1"/>
        <v>25200</v>
      </c>
    </row>
    <row r="377" spans="1:6" x14ac:dyDescent="0.2">
      <c r="A377" s="57">
        <v>401</v>
      </c>
      <c r="B377" s="57" t="s">
        <v>1646</v>
      </c>
      <c r="C377" s="57" t="s">
        <v>1394</v>
      </c>
      <c r="D377" s="57">
        <v>60</v>
      </c>
      <c r="E377" s="57">
        <v>1500</v>
      </c>
      <c r="F377" s="227">
        <f t="shared" si="1"/>
        <v>90000</v>
      </c>
    </row>
    <row r="378" spans="1:6" x14ac:dyDescent="0.2">
      <c r="A378" s="57">
        <v>402</v>
      </c>
      <c r="B378" s="57" t="s">
        <v>1647</v>
      </c>
      <c r="C378" s="57" t="s">
        <v>1394</v>
      </c>
      <c r="D378" s="57">
        <v>240</v>
      </c>
      <c r="E378" s="57">
        <v>1000</v>
      </c>
      <c r="F378" s="227">
        <f t="shared" si="1"/>
        <v>240000</v>
      </c>
    </row>
    <row r="379" spans="1:6" x14ac:dyDescent="0.2">
      <c r="A379" s="57">
        <v>403</v>
      </c>
      <c r="B379" s="57" t="s">
        <v>1648</v>
      </c>
      <c r="C379" s="57" t="s">
        <v>1394</v>
      </c>
      <c r="D379" s="57">
        <v>2992</v>
      </c>
      <c r="E379" s="57">
        <v>178.09</v>
      </c>
      <c r="F379" s="227">
        <f t="shared" si="1"/>
        <v>532845.28</v>
      </c>
    </row>
    <row r="380" spans="1:6" x14ac:dyDescent="0.2">
      <c r="A380" s="57">
        <v>405</v>
      </c>
      <c r="B380" s="57" t="s">
        <v>1649</v>
      </c>
      <c r="C380" s="57" t="s">
        <v>1394</v>
      </c>
      <c r="D380" s="57">
        <v>20</v>
      </c>
      <c r="E380" s="57">
        <v>2000</v>
      </c>
      <c r="F380" s="227">
        <f t="shared" si="1"/>
        <v>40000</v>
      </c>
    </row>
    <row r="381" spans="1:6" x14ac:dyDescent="0.2">
      <c r="A381" s="57">
        <v>414</v>
      </c>
      <c r="B381" s="57" t="s">
        <v>1650</v>
      </c>
      <c r="C381" s="57" t="s">
        <v>1394</v>
      </c>
      <c r="D381" s="57">
        <v>16576</v>
      </c>
      <c r="E381" s="57">
        <v>116.18600000000001</v>
      </c>
      <c r="F381" s="227">
        <f t="shared" si="1"/>
        <v>1925899.1360000002</v>
      </c>
    </row>
    <row r="382" spans="1:6" x14ac:dyDescent="0.2">
      <c r="A382" s="57">
        <v>415</v>
      </c>
      <c r="B382" s="57" t="s">
        <v>1651</v>
      </c>
      <c r="C382" s="57" t="s">
        <v>1394</v>
      </c>
      <c r="D382" s="57">
        <v>4504</v>
      </c>
      <c r="E382" s="57">
        <v>116.18600000000001</v>
      </c>
      <c r="F382" s="227">
        <f t="shared" si="1"/>
        <v>523301.74400000001</v>
      </c>
    </row>
    <row r="383" spans="1:6" x14ac:dyDescent="0.2">
      <c r="A383" s="57">
        <v>416</v>
      </c>
      <c r="B383" s="57" t="s">
        <v>1652</v>
      </c>
      <c r="C383" s="57" t="s">
        <v>1394</v>
      </c>
      <c r="D383" s="57">
        <v>11936</v>
      </c>
      <c r="E383" s="57">
        <v>155.19999999999999</v>
      </c>
      <c r="F383" s="227">
        <f t="shared" si="1"/>
        <v>1852467.2</v>
      </c>
    </row>
    <row r="384" spans="1:6" x14ac:dyDescent="0.2">
      <c r="A384" s="57">
        <v>417</v>
      </c>
      <c r="B384" s="57" t="s">
        <v>1653</v>
      </c>
      <c r="C384" s="57" t="s">
        <v>1394</v>
      </c>
      <c r="D384" s="57">
        <v>628</v>
      </c>
      <c r="E384" s="57">
        <v>500</v>
      </c>
      <c r="F384" s="227">
        <f t="shared" si="1"/>
        <v>314000</v>
      </c>
    </row>
    <row r="385" spans="1:6" x14ac:dyDescent="0.2">
      <c r="A385" s="57">
        <v>418</v>
      </c>
      <c r="B385" s="57" t="s">
        <v>1654</v>
      </c>
      <c r="C385" s="57" t="s">
        <v>1394</v>
      </c>
      <c r="D385" s="57">
        <v>36</v>
      </c>
      <c r="E385" s="57">
        <v>3100</v>
      </c>
      <c r="F385" s="227">
        <f t="shared" si="1"/>
        <v>111600</v>
      </c>
    </row>
    <row r="386" spans="1:6" x14ac:dyDescent="0.2">
      <c r="A386" s="57">
        <v>419</v>
      </c>
      <c r="B386" s="57" t="s">
        <v>1655</v>
      </c>
      <c r="C386" s="57" t="s">
        <v>1394</v>
      </c>
      <c r="D386" s="57">
        <v>2412</v>
      </c>
      <c r="E386" s="57">
        <v>450</v>
      </c>
      <c r="F386" s="227">
        <f t="shared" si="1"/>
        <v>1085400</v>
      </c>
    </row>
    <row r="387" spans="1:6" x14ac:dyDescent="0.2">
      <c r="A387" s="57">
        <v>420</v>
      </c>
      <c r="B387" s="57" t="s">
        <v>1656</v>
      </c>
      <c r="C387" s="57" t="s">
        <v>1394</v>
      </c>
      <c r="D387" s="57">
        <v>724</v>
      </c>
      <c r="E387" s="57">
        <v>742</v>
      </c>
      <c r="F387" s="227">
        <f t="shared" si="1"/>
        <v>537208</v>
      </c>
    </row>
    <row r="388" spans="1:6" x14ac:dyDescent="0.2">
      <c r="A388" s="57">
        <v>423</v>
      </c>
      <c r="B388" s="57" t="s">
        <v>1657</v>
      </c>
      <c r="C388" s="57" t="s">
        <v>1658</v>
      </c>
      <c r="D388" s="57">
        <v>316</v>
      </c>
      <c r="E388" s="57">
        <v>1300</v>
      </c>
      <c r="F388" s="227">
        <f t="shared" si="1"/>
        <v>410800</v>
      </c>
    </row>
    <row r="389" spans="1:6" x14ac:dyDescent="0.2">
      <c r="A389" s="57">
        <v>424</v>
      </c>
      <c r="B389" s="57" t="s">
        <v>1659</v>
      </c>
      <c r="C389" s="57" t="s">
        <v>1658</v>
      </c>
      <c r="D389" s="57">
        <v>56</v>
      </c>
      <c r="E389" s="57">
        <v>800</v>
      </c>
      <c r="F389" s="227">
        <f t="shared" si="1"/>
        <v>44800</v>
      </c>
    </row>
    <row r="390" spans="1:6" x14ac:dyDescent="0.2">
      <c r="A390" s="57">
        <v>425</v>
      </c>
      <c r="B390" s="57" t="s">
        <v>1660</v>
      </c>
      <c r="C390" s="57" t="s">
        <v>1394</v>
      </c>
      <c r="D390" s="57">
        <v>316</v>
      </c>
      <c r="E390" s="57">
        <v>637.23</v>
      </c>
      <c r="F390" s="227">
        <f t="shared" si="1"/>
        <v>201364.68</v>
      </c>
    </row>
    <row r="391" spans="1:6" x14ac:dyDescent="0.2">
      <c r="A391" s="57">
        <v>426</v>
      </c>
      <c r="B391" s="57" t="s">
        <v>1661</v>
      </c>
      <c r="C391" s="57" t="s">
        <v>1394</v>
      </c>
      <c r="D391" s="57">
        <v>252</v>
      </c>
      <c r="E391" s="57">
        <v>1250</v>
      </c>
      <c r="F391" s="227">
        <f t="shared" si="1"/>
        <v>315000</v>
      </c>
    </row>
    <row r="392" spans="1:6" x14ac:dyDescent="0.2">
      <c r="A392" s="57">
        <v>429</v>
      </c>
      <c r="B392" s="57" t="s">
        <v>1662</v>
      </c>
      <c r="C392" s="57" t="s">
        <v>1394</v>
      </c>
      <c r="D392" s="57">
        <v>360</v>
      </c>
      <c r="E392" s="57">
        <v>1166.6600000000001</v>
      </c>
      <c r="F392" s="227">
        <f t="shared" si="1"/>
        <v>419997.60000000003</v>
      </c>
    </row>
    <row r="393" spans="1:6" x14ac:dyDescent="0.2">
      <c r="A393" s="57">
        <v>449</v>
      </c>
      <c r="B393" s="57" t="s">
        <v>1663</v>
      </c>
      <c r="C393" s="57" t="s">
        <v>1445</v>
      </c>
      <c r="D393" s="57">
        <v>20</v>
      </c>
      <c r="E393" s="57">
        <v>7000</v>
      </c>
      <c r="F393" s="227">
        <f t="shared" si="1"/>
        <v>140000</v>
      </c>
    </row>
    <row r="394" spans="1:6" x14ac:dyDescent="0.2">
      <c r="A394" s="57">
        <v>457</v>
      </c>
      <c r="B394" s="57" t="s">
        <v>1664</v>
      </c>
      <c r="C394" s="57" t="s">
        <v>1394</v>
      </c>
      <c r="D394" s="57">
        <v>32</v>
      </c>
      <c r="E394" s="57">
        <v>7700</v>
      </c>
      <c r="F394" s="227">
        <f t="shared" si="1"/>
        <v>246400</v>
      </c>
    </row>
    <row r="395" spans="1:6" x14ac:dyDescent="0.2">
      <c r="A395" s="57">
        <v>458</v>
      </c>
      <c r="B395" s="57" t="s">
        <v>1665</v>
      </c>
      <c r="C395" s="57" t="s">
        <v>1394</v>
      </c>
      <c r="D395" s="57">
        <v>100</v>
      </c>
      <c r="E395" s="57">
        <v>550</v>
      </c>
      <c r="F395" s="227">
        <f t="shared" si="1"/>
        <v>55000</v>
      </c>
    </row>
    <row r="396" spans="1:6" x14ac:dyDescent="0.2">
      <c r="A396" s="57">
        <v>459</v>
      </c>
      <c r="B396" s="57" t="s">
        <v>1666</v>
      </c>
      <c r="C396" s="57" t="s">
        <v>1394</v>
      </c>
      <c r="D396" s="57">
        <v>30</v>
      </c>
      <c r="E396" s="57">
        <v>7700</v>
      </c>
      <c r="F396" s="227">
        <f t="shared" si="1"/>
        <v>231000</v>
      </c>
    </row>
    <row r="397" spans="1:6" x14ac:dyDescent="0.2">
      <c r="A397" s="57">
        <v>460</v>
      </c>
      <c r="B397" s="57" t="s">
        <v>1667</v>
      </c>
      <c r="C397" s="57" t="s">
        <v>1428</v>
      </c>
      <c r="D397" s="57">
        <v>4</v>
      </c>
      <c r="E397" s="57">
        <v>46000</v>
      </c>
      <c r="F397" s="227">
        <f t="shared" si="1"/>
        <v>184000</v>
      </c>
    </row>
    <row r="398" spans="1:6" x14ac:dyDescent="0.2">
      <c r="A398" s="57">
        <v>461</v>
      </c>
      <c r="B398" s="57" t="s">
        <v>1668</v>
      </c>
      <c r="C398" s="57" t="s">
        <v>1428</v>
      </c>
      <c r="D398" s="57">
        <v>56</v>
      </c>
      <c r="E398" s="57">
        <v>8800</v>
      </c>
      <c r="F398" s="227">
        <f t="shared" si="1"/>
        <v>492800</v>
      </c>
    </row>
    <row r="399" spans="1:6" x14ac:dyDescent="0.2">
      <c r="A399" s="57">
        <v>462</v>
      </c>
      <c r="B399" s="57" t="s">
        <v>1669</v>
      </c>
      <c r="C399" s="57" t="s">
        <v>1428</v>
      </c>
      <c r="D399" s="57">
        <v>92</v>
      </c>
      <c r="E399" s="57">
        <v>9500</v>
      </c>
      <c r="F399" s="227">
        <f t="shared" si="1"/>
        <v>874000</v>
      </c>
    </row>
    <row r="400" spans="1:6" x14ac:dyDescent="0.2">
      <c r="A400" s="57">
        <v>463</v>
      </c>
      <c r="B400" s="57" t="s">
        <v>1670</v>
      </c>
      <c r="C400" s="57" t="s">
        <v>1428</v>
      </c>
      <c r="D400" s="57">
        <v>168</v>
      </c>
      <c r="E400" s="57">
        <v>9000</v>
      </c>
      <c r="F400" s="227">
        <f t="shared" si="1"/>
        <v>1512000</v>
      </c>
    </row>
    <row r="401" spans="1:6" x14ac:dyDescent="0.2">
      <c r="A401" s="57">
        <v>464</v>
      </c>
      <c r="B401" s="57" t="s">
        <v>1671</v>
      </c>
      <c r="C401" s="57" t="s">
        <v>1259</v>
      </c>
      <c r="D401" s="57">
        <v>84</v>
      </c>
      <c r="E401" s="57">
        <v>660</v>
      </c>
      <c r="F401" s="227">
        <f t="shared" si="1"/>
        <v>55440</v>
      </c>
    </row>
    <row r="402" spans="1:6" x14ac:dyDescent="0.2">
      <c r="A402" s="57">
        <v>465</v>
      </c>
      <c r="B402" s="57" t="s">
        <v>1672</v>
      </c>
      <c r="C402" s="57" t="s">
        <v>1259</v>
      </c>
      <c r="D402" s="57">
        <v>3212</v>
      </c>
      <c r="E402" s="57">
        <v>203.18</v>
      </c>
      <c r="F402" s="227">
        <f t="shared" si="1"/>
        <v>652614.16</v>
      </c>
    </row>
    <row r="403" spans="1:6" x14ac:dyDescent="0.2">
      <c r="A403" s="57">
        <v>466</v>
      </c>
      <c r="B403" s="57" t="s">
        <v>1673</v>
      </c>
      <c r="C403" s="57" t="s">
        <v>1394</v>
      </c>
      <c r="D403" s="57">
        <v>3100</v>
      </c>
      <c r="E403" s="57">
        <v>720</v>
      </c>
      <c r="F403" s="227">
        <f t="shared" si="1"/>
        <v>2232000</v>
      </c>
    </row>
    <row r="404" spans="1:6" x14ac:dyDescent="0.2">
      <c r="A404" s="57">
        <v>467</v>
      </c>
      <c r="B404" s="57" t="s">
        <v>1674</v>
      </c>
      <c r="C404" s="57" t="s">
        <v>1259</v>
      </c>
      <c r="D404" s="57">
        <v>2520</v>
      </c>
      <c r="E404" s="57">
        <v>660</v>
      </c>
      <c r="F404" s="227">
        <f t="shared" si="1"/>
        <v>1663200</v>
      </c>
    </row>
    <row r="405" spans="1:6" x14ac:dyDescent="0.2">
      <c r="A405" s="57">
        <v>468</v>
      </c>
      <c r="B405" s="57" t="s">
        <v>1675</v>
      </c>
      <c r="C405" s="57" t="s">
        <v>1259</v>
      </c>
      <c r="D405" s="57">
        <v>1800</v>
      </c>
      <c r="E405" s="57">
        <v>383.33</v>
      </c>
      <c r="F405" s="227">
        <f t="shared" si="1"/>
        <v>689994</v>
      </c>
    </row>
    <row r="406" spans="1:6" x14ac:dyDescent="0.2">
      <c r="A406" s="57">
        <v>469</v>
      </c>
      <c r="B406" s="57" t="s">
        <v>1676</v>
      </c>
      <c r="C406" s="57" t="s">
        <v>1259</v>
      </c>
      <c r="D406" s="57">
        <v>120</v>
      </c>
      <c r="E406" s="57">
        <v>300</v>
      </c>
      <c r="F406" s="227">
        <f t="shared" si="1"/>
        <v>36000</v>
      </c>
    </row>
    <row r="407" spans="1:6" x14ac:dyDescent="0.2">
      <c r="A407" s="57">
        <v>470</v>
      </c>
      <c r="B407" s="57" t="s">
        <v>1677</v>
      </c>
      <c r="C407" s="57" t="s">
        <v>1394</v>
      </c>
      <c r="D407" s="57">
        <v>68</v>
      </c>
      <c r="E407" s="57">
        <v>5028.87</v>
      </c>
      <c r="F407" s="227">
        <f t="shared" si="1"/>
        <v>341963.16</v>
      </c>
    </row>
    <row r="408" spans="1:6" x14ac:dyDescent="0.2">
      <c r="A408" s="57">
        <v>471</v>
      </c>
      <c r="B408" s="57" t="s">
        <v>1678</v>
      </c>
      <c r="C408" s="57" t="s">
        <v>1259</v>
      </c>
      <c r="D408" s="57">
        <v>124</v>
      </c>
      <c r="E408" s="57">
        <v>280</v>
      </c>
      <c r="F408" s="227">
        <f t="shared" si="1"/>
        <v>34720</v>
      </c>
    </row>
    <row r="409" spans="1:6" x14ac:dyDescent="0.2">
      <c r="A409" s="57">
        <v>472</v>
      </c>
      <c r="B409" s="57" t="s">
        <v>1679</v>
      </c>
      <c r="C409" s="57" t="s">
        <v>1271</v>
      </c>
      <c r="D409" s="57">
        <v>168</v>
      </c>
      <c r="E409" s="57">
        <v>59.5</v>
      </c>
      <c r="F409" s="227">
        <f t="shared" si="1"/>
        <v>9996</v>
      </c>
    </row>
    <row r="410" spans="1:6" x14ac:dyDescent="0.2">
      <c r="A410" s="57">
        <v>473</v>
      </c>
      <c r="B410" s="57" t="s">
        <v>1680</v>
      </c>
      <c r="C410" s="57" t="s">
        <v>1259</v>
      </c>
      <c r="D410" s="57">
        <v>1084</v>
      </c>
      <c r="E410" s="57">
        <v>666.67</v>
      </c>
      <c r="F410" s="227">
        <f t="shared" si="1"/>
        <v>722670.27999999991</v>
      </c>
    </row>
    <row r="411" spans="1:6" x14ac:dyDescent="0.2">
      <c r="A411" s="57">
        <v>474</v>
      </c>
      <c r="B411" s="57" t="s">
        <v>1681</v>
      </c>
      <c r="C411" s="57" t="s">
        <v>1259</v>
      </c>
      <c r="D411" s="57">
        <v>660</v>
      </c>
      <c r="E411" s="57">
        <v>900</v>
      </c>
      <c r="F411" s="227">
        <f t="shared" si="1"/>
        <v>594000</v>
      </c>
    </row>
    <row r="412" spans="1:6" x14ac:dyDescent="0.2">
      <c r="A412" s="57">
        <v>475</v>
      </c>
      <c r="B412" s="57" t="s">
        <v>1682</v>
      </c>
      <c r="C412" s="57" t="s">
        <v>1430</v>
      </c>
      <c r="D412" s="57">
        <v>24</v>
      </c>
      <c r="E412" s="57">
        <v>6000</v>
      </c>
      <c r="F412" s="227">
        <f t="shared" si="1"/>
        <v>144000</v>
      </c>
    </row>
    <row r="413" spans="1:6" x14ac:dyDescent="0.2">
      <c r="A413" s="57">
        <v>476</v>
      </c>
      <c r="B413" s="57" t="s">
        <v>1683</v>
      </c>
      <c r="C413" s="57" t="s">
        <v>1394</v>
      </c>
      <c r="D413" s="57">
        <v>1072</v>
      </c>
      <c r="E413" s="57">
        <v>656.23</v>
      </c>
      <c r="F413" s="227">
        <f t="shared" si="1"/>
        <v>703478.56</v>
      </c>
    </row>
    <row r="414" spans="1:6" x14ac:dyDescent="0.2">
      <c r="A414" s="57">
        <v>477</v>
      </c>
      <c r="B414" s="57" t="s">
        <v>1684</v>
      </c>
      <c r="C414" s="57" t="s">
        <v>1259</v>
      </c>
      <c r="D414" s="57">
        <v>1012</v>
      </c>
      <c r="E414" s="57">
        <v>949</v>
      </c>
      <c r="F414" s="227">
        <f t="shared" si="1"/>
        <v>960388</v>
      </c>
    </row>
    <row r="415" spans="1:6" x14ac:dyDescent="0.2">
      <c r="A415" s="57">
        <v>478</v>
      </c>
      <c r="B415" s="57" t="s">
        <v>1685</v>
      </c>
      <c r="C415" s="57" t="s">
        <v>1259</v>
      </c>
      <c r="D415" s="57">
        <v>904</v>
      </c>
      <c r="E415" s="57">
        <v>300</v>
      </c>
      <c r="F415" s="227">
        <f t="shared" si="1"/>
        <v>271200</v>
      </c>
    </row>
    <row r="416" spans="1:6" x14ac:dyDescent="0.2">
      <c r="A416" s="57">
        <v>479</v>
      </c>
      <c r="B416" s="57" t="s">
        <v>1686</v>
      </c>
      <c r="C416" s="57" t="s">
        <v>1394</v>
      </c>
      <c r="D416" s="57">
        <v>700</v>
      </c>
      <c r="E416" s="57">
        <v>500</v>
      </c>
      <c r="F416" s="227">
        <f t="shared" si="1"/>
        <v>350000</v>
      </c>
    </row>
    <row r="417" spans="1:6" x14ac:dyDescent="0.2">
      <c r="A417" s="57">
        <v>480</v>
      </c>
      <c r="B417" s="57" t="s">
        <v>1687</v>
      </c>
      <c r="C417" s="57" t="s">
        <v>1259</v>
      </c>
      <c r="D417" s="57">
        <v>632</v>
      </c>
      <c r="E417" s="57">
        <v>400</v>
      </c>
      <c r="F417" s="227">
        <f t="shared" si="1"/>
        <v>252800</v>
      </c>
    </row>
    <row r="418" spans="1:6" x14ac:dyDescent="0.2">
      <c r="A418" s="57">
        <v>481</v>
      </c>
      <c r="B418" s="57" t="s">
        <v>1688</v>
      </c>
      <c r="C418" s="57" t="s">
        <v>1445</v>
      </c>
      <c r="D418" s="57">
        <v>12</v>
      </c>
      <c r="E418" s="57">
        <v>720</v>
      </c>
      <c r="F418" s="227">
        <f t="shared" si="1"/>
        <v>8640</v>
      </c>
    </row>
    <row r="419" spans="1:6" x14ac:dyDescent="0.2">
      <c r="A419" s="57">
        <v>482</v>
      </c>
      <c r="B419" s="57" t="s">
        <v>1689</v>
      </c>
      <c r="C419" s="57" t="s">
        <v>1394</v>
      </c>
      <c r="D419" s="57">
        <v>200</v>
      </c>
      <c r="E419" s="57">
        <v>220</v>
      </c>
      <c r="F419" s="227">
        <f t="shared" si="1"/>
        <v>44000</v>
      </c>
    </row>
    <row r="420" spans="1:6" x14ac:dyDescent="0.2">
      <c r="A420" s="57">
        <v>483</v>
      </c>
      <c r="B420" s="57" t="s">
        <v>1690</v>
      </c>
      <c r="C420" s="57" t="s">
        <v>1259</v>
      </c>
      <c r="D420" s="57">
        <v>540</v>
      </c>
      <c r="E420" s="57">
        <v>200</v>
      </c>
      <c r="F420" s="227">
        <f t="shared" si="1"/>
        <v>108000</v>
      </c>
    </row>
    <row r="421" spans="1:6" x14ac:dyDescent="0.2">
      <c r="A421" s="57">
        <v>484</v>
      </c>
      <c r="B421" s="57" t="s">
        <v>1691</v>
      </c>
      <c r="C421" s="57" t="s">
        <v>1259</v>
      </c>
      <c r="D421" s="57">
        <v>240</v>
      </c>
      <c r="E421" s="57">
        <v>513.33000000000004</v>
      </c>
      <c r="F421" s="227">
        <f t="shared" si="1"/>
        <v>123199.20000000001</v>
      </c>
    </row>
    <row r="422" spans="1:6" x14ac:dyDescent="0.2">
      <c r="A422" s="57">
        <v>485</v>
      </c>
      <c r="B422" s="57" t="s">
        <v>1692</v>
      </c>
      <c r="C422" s="57" t="s">
        <v>1259</v>
      </c>
      <c r="D422" s="57">
        <v>148</v>
      </c>
      <c r="E422" s="57">
        <v>210.21</v>
      </c>
      <c r="F422" s="227">
        <f t="shared" si="1"/>
        <v>31111.08</v>
      </c>
    </row>
    <row r="423" spans="1:6" x14ac:dyDescent="0.2">
      <c r="A423" s="57">
        <v>486</v>
      </c>
      <c r="B423" s="57" t="s">
        <v>1693</v>
      </c>
      <c r="C423" s="57" t="s">
        <v>1694</v>
      </c>
      <c r="D423" s="57">
        <v>116</v>
      </c>
      <c r="E423" s="57">
        <v>97</v>
      </c>
      <c r="F423" s="227">
        <f t="shared" si="1"/>
        <v>11252</v>
      </c>
    </row>
    <row r="424" spans="1:6" x14ac:dyDescent="0.2">
      <c r="A424" s="57">
        <v>487</v>
      </c>
      <c r="B424" s="57" t="s">
        <v>1695</v>
      </c>
      <c r="C424" s="57" t="s">
        <v>1394</v>
      </c>
      <c r="D424" s="57">
        <v>112</v>
      </c>
      <c r="E424" s="57">
        <v>2727</v>
      </c>
      <c r="F424" s="227">
        <f t="shared" si="1"/>
        <v>305424</v>
      </c>
    </row>
    <row r="425" spans="1:6" x14ac:dyDescent="0.2">
      <c r="A425" s="57">
        <v>488</v>
      </c>
      <c r="B425" s="57" t="s">
        <v>1696</v>
      </c>
      <c r="C425" s="57" t="s">
        <v>1259</v>
      </c>
      <c r="D425" s="57">
        <v>720</v>
      </c>
      <c r="E425" s="57">
        <v>266.67</v>
      </c>
      <c r="F425" s="227">
        <f t="shared" si="1"/>
        <v>192002.40000000002</v>
      </c>
    </row>
    <row r="426" spans="1:6" x14ac:dyDescent="0.2">
      <c r="A426" s="57">
        <v>489</v>
      </c>
      <c r="B426" s="57" t="s">
        <v>1697</v>
      </c>
      <c r="C426" s="57" t="s">
        <v>1259</v>
      </c>
      <c r="D426" s="57">
        <v>104</v>
      </c>
      <c r="E426" s="57">
        <v>253</v>
      </c>
      <c r="F426" s="227">
        <f t="shared" si="1"/>
        <v>26312</v>
      </c>
    </row>
    <row r="427" spans="1:6" x14ac:dyDescent="0.2">
      <c r="A427" s="57">
        <v>490</v>
      </c>
      <c r="B427" s="57" t="s">
        <v>1698</v>
      </c>
      <c r="C427" s="57" t="s">
        <v>1445</v>
      </c>
      <c r="D427" s="57">
        <v>36</v>
      </c>
      <c r="E427" s="57">
        <v>10000</v>
      </c>
      <c r="F427" s="227">
        <f t="shared" si="1"/>
        <v>360000</v>
      </c>
    </row>
    <row r="428" spans="1:6" x14ac:dyDescent="0.2">
      <c r="A428" s="57">
        <v>491</v>
      </c>
      <c r="B428" s="57" t="s">
        <v>1699</v>
      </c>
      <c r="C428" s="57" t="s">
        <v>1428</v>
      </c>
      <c r="D428" s="57">
        <v>108</v>
      </c>
      <c r="E428" s="57">
        <v>625.47</v>
      </c>
      <c r="F428" s="227">
        <f t="shared" si="1"/>
        <v>67550.760000000009</v>
      </c>
    </row>
    <row r="429" spans="1:6" x14ac:dyDescent="0.2">
      <c r="A429" s="57">
        <v>500</v>
      </c>
      <c r="B429" s="57" t="s">
        <v>1700</v>
      </c>
      <c r="C429" s="57" t="s">
        <v>1394</v>
      </c>
      <c r="D429" s="57">
        <v>60</v>
      </c>
      <c r="E429" s="57">
        <v>7500</v>
      </c>
      <c r="F429" s="227">
        <f t="shared" si="1"/>
        <v>450000</v>
      </c>
    </row>
    <row r="430" spans="1:6" x14ac:dyDescent="0.2">
      <c r="A430" s="57">
        <v>501</v>
      </c>
      <c r="B430" s="57" t="s">
        <v>1701</v>
      </c>
      <c r="C430" s="57" t="s">
        <v>1428</v>
      </c>
      <c r="D430" s="57">
        <v>12</v>
      </c>
      <c r="E430" s="57">
        <v>625</v>
      </c>
      <c r="F430" s="227">
        <f t="shared" si="1"/>
        <v>7500</v>
      </c>
    </row>
    <row r="431" spans="1:6" x14ac:dyDescent="0.2">
      <c r="A431" s="57">
        <v>502</v>
      </c>
      <c r="B431" s="57" t="s">
        <v>1702</v>
      </c>
      <c r="C431" s="57" t="s">
        <v>1592</v>
      </c>
      <c r="D431" s="57">
        <v>24</v>
      </c>
      <c r="E431" s="57">
        <v>15375</v>
      </c>
      <c r="F431" s="227">
        <f t="shared" si="1"/>
        <v>369000</v>
      </c>
    </row>
    <row r="432" spans="1:6" x14ac:dyDescent="0.2">
      <c r="A432" s="57">
        <v>503</v>
      </c>
      <c r="B432" s="57" t="s">
        <v>1703</v>
      </c>
      <c r="C432" s="57" t="s">
        <v>1445</v>
      </c>
      <c r="D432" s="57">
        <v>44</v>
      </c>
      <c r="E432" s="57">
        <v>14500</v>
      </c>
      <c r="F432" s="227">
        <f t="shared" si="1"/>
        <v>638000</v>
      </c>
    </row>
    <row r="433" spans="1:6" x14ac:dyDescent="0.2">
      <c r="A433" s="57">
        <v>504</v>
      </c>
      <c r="B433" s="57" t="s">
        <v>1704</v>
      </c>
      <c r="C433" s="57" t="s">
        <v>1430</v>
      </c>
      <c r="D433" s="57">
        <v>12</v>
      </c>
      <c r="E433" s="57">
        <v>14000</v>
      </c>
      <c r="F433" s="227">
        <f t="shared" si="1"/>
        <v>168000</v>
      </c>
    </row>
    <row r="434" spans="1:6" x14ac:dyDescent="0.2">
      <c r="A434" s="57">
        <v>505</v>
      </c>
      <c r="B434" s="57" t="s">
        <v>1705</v>
      </c>
      <c r="C434" s="57" t="s">
        <v>1445</v>
      </c>
      <c r="D434" s="57">
        <v>20</v>
      </c>
      <c r="E434" s="57">
        <v>1400</v>
      </c>
      <c r="F434" s="227">
        <f t="shared" si="1"/>
        <v>28000</v>
      </c>
    </row>
    <row r="435" spans="1:6" x14ac:dyDescent="0.2">
      <c r="A435" s="57">
        <v>506</v>
      </c>
      <c r="B435" s="57" t="s">
        <v>1706</v>
      </c>
      <c r="C435" s="57" t="s">
        <v>1259</v>
      </c>
      <c r="D435" s="57">
        <v>360</v>
      </c>
      <c r="E435" s="57">
        <v>500</v>
      </c>
      <c r="F435" s="227">
        <f t="shared" si="1"/>
        <v>180000</v>
      </c>
    </row>
    <row r="436" spans="1:6" x14ac:dyDescent="0.2">
      <c r="A436" s="57">
        <v>507</v>
      </c>
      <c r="B436" s="57" t="s">
        <v>1707</v>
      </c>
      <c r="C436" s="57" t="s">
        <v>1445</v>
      </c>
      <c r="D436" s="57">
        <v>16</v>
      </c>
      <c r="E436" s="57">
        <v>5000</v>
      </c>
      <c r="F436" s="227">
        <f t="shared" si="1"/>
        <v>80000</v>
      </c>
    </row>
    <row r="437" spans="1:6" x14ac:dyDescent="0.2">
      <c r="A437" s="57">
        <v>508</v>
      </c>
      <c r="B437" s="57" t="s">
        <v>1708</v>
      </c>
      <c r="C437" s="57" t="s">
        <v>1530</v>
      </c>
      <c r="D437" s="57">
        <v>20</v>
      </c>
      <c r="E437" s="57">
        <v>6500</v>
      </c>
      <c r="F437" s="227">
        <f t="shared" si="1"/>
        <v>130000</v>
      </c>
    </row>
    <row r="438" spans="1:6" x14ac:dyDescent="0.2">
      <c r="A438" s="57">
        <v>509</v>
      </c>
      <c r="B438" s="57" t="s">
        <v>1709</v>
      </c>
      <c r="C438" s="57" t="s">
        <v>1428</v>
      </c>
      <c r="D438" s="57">
        <v>16</v>
      </c>
      <c r="E438" s="57">
        <v>118800</v>
      </c>
      <c r="F438" s="227">
        <f t="shared" si="1"/>
        <v>1900800</v>
      </c>
    </row>
    <row r="439" spans="1:6" x14ac:dyDescent="0.2">
      <c r="A439" s="57">
        <v>510</v>
      </c>
      <c r="B439" s="57" t="s">
        <v>1710</v>
      </c>
      <c r="C439" s="57" t="s">
        <v>1428</v>
      </c>
      <c r="D439" s="57">
        <v>40</v>
      </c>
      <c r="E439" s="57">
        <v>8750</v>
      </c>
      <c r="F439" s="227">
        <f t="shared" si="1"/>
        <v>350000</v>
      </c>
    </row>
    <row r="440" spans="1:6" x14ac:dyDescent="0.2">
      <c r="A440" s="57">
        <v>511</v>
      </c>
      <c r="B440" s="57" t="s">
        <v>1711</v>
      </c>
      <c r="C440" s="57" t="s">
        <v>1592</v>
      </c>
      <c r="D440" s="57">
        <v>4</v>
      </c>
      <c r="E440" s="57">
        <v>9900</v>
      </c>
      <c r="F440" s="227">
        <f t="shared" si="1"/>
        <v>39600</v>
      </c>
    </row>
    <row r="441" spans="1:6" x14ac:dyDescent="0.2">
      <c r="A441" s="57">
        <v>512</v>
      </c>
      <c r="B441" s="57" t="s">
        <v>1712</v>
      </c>
      <c r="C441" s="57" t="s">
        <v>1592</v>
      </c>
      <c r="D441" s="57">
        <v>16</v>
      </c>
      <c r="E441" s="57">
        <v>4500</v>
      </c>
      <c r="F441" s="227">
        <f t="shared" si="1"/>
        <v>72000</v>
      </c>
    </row>
    <row r="442" spans="1:6" x14ac:dyDescent="0.2">
      <c r="A442" s="57">
        <v>513</v>
      </c>
      <c r="B442" s="57" t="s">
        <v>1713</v>
      </c>
      <c r="C442" s="57" t="s">
        <v>1394</v>
      </c>
      <c r="D442" s="57">
        <v>4</v>
      </c>
      <c r="E442" s="57">
        <v>3850</v>
      </c>
      <c r="F442" s="227">
        <f t="shared" si="1"/>
        <v>15400</v>
      </c>
    </row>
    <row r="443" spans="1:6" x14ac:dyDescent="0.2">
      <c r="A443" s="57">
        <v>514</v>
      </c>
      <c r="B443" s="57" t="s">
        <v>1713</v>
      </c>
      <c r="C443" s="57" t="s">
        <v>1394</v>
      </c>
      <c r="D443" s="57">
        <v>4</v>
      </c>
      <c r="E443" s="57">
        <v>3850</v>
      </c>
      <c r="F443" s="227">
        <f t="shared" si="1"/>
        <v>15400</v>
      </c>
    </row>
    <row r="444" spans="1:6" x14ac:dyDescent="0.2">
      <c r="A444" s="57">
        <v>515</v>
      </c>
      <c r="B444" s="57" t="s">
        <v>1714</v>
      </c>
      <c r="C444" s="57" t="s">
        <v>1530</v>
      </c>
      <c r="D444" s="57">
        <v>12</v>
      </c>
      <c r="E444" s="57">
        <v>8300</v>
      </c>
      <c r="F444" s="227">
        <f t="shared" si="1"/>
        <v>99600</v>
      </c>
    </row>
    <row r="445" spans="1:6" x14ac:dyDescent="0.2">
      <c r="A445" s="57">
        <v>516</v>
      </c>
      <c r="B445" s="57" t="s">
        <v>1715</v>
      </c>
      <c r="C445" s="57" t="s">
        <v>1259</v>
      </c>
      <c r="D445" s="57">
        <v>48</v>
      </c>
      <c r="E445" s="57">
        <v>407.43</v>
      </c>
      <c r="F445" s="227">
        <f t="shared" si="1"/>
        <v>19556.64</v>
      </c>
    </row>
    <row r="446" spans="1:6" x14ac:dyDescent="0.2">
      <c r="A446" s="57">
        <v>517</v>
      </c>
      <c r="B446" s="57" t="s">
        <v>1716</v>
      </c>
      <c r="C446" s="57" t="s">
        <v>1530</v>
      </c>
      <c r="D446" s="57">
        <v>4</v>
      </c>
      <c r="E446" s="57">
        <v>10000</v>
      </c>
      <c r="F446" s="227">
        <f t="shared" si="1"/>
        <v>40000</v>
      </c>
    </row>
    <row r="447" spans="1:6" x14ac:dyDescent="0.2">
      <c r="A447" s="57">
        <v>518</v>
      </c>
      <c r="B447" s="57" t="s">
        <v>1717</v>
      </c>
      <c r="C447" s="57" t="s">
        <v>1428</v>
      </c>
      <c r="D447" s="57">
        <v>4</v>
      </c>
      <c r="E447" s="57">
        <v>28000</v>
      </c>
      <c r="F447" s="227">
        <f t="shared" si="1"/>
        <v>112000</v>
      </c>
    </row>
    <row r="448" spans="1:6" x14ac:dyDescent="0.2">
      <c r="A448" s="57">
        <v>519</v>
      </c>
      <c r="B448" s="57" t="s">
        <v>1718</v>
      </c>
      <c r="C448" s="57" t="s">
        <v>1592</v>
      </c>
      <c r="D448" s="57">
        <v>12</v>
      </c>
      <c r="E448" s="57">
        <v>2500</v>
      </c>
      <c r="F448" s="227">
        <f t="shared" si="1"/>
        <v>30000</v>
      </c>
    </row>
    <row r="449" spans="1:6" x14ac:dyDescent="0.2">
      <c r="A449" s="57">
        <v>520</v>
      </c>
      <c r="B449" s="57" t="s">
        <v>1719</v>
      </c>
      <c r="C449" s="57" t="s">
        <v>1259</v>
      </c>
      <c r="D449" s="57">
        <v>924</v>
      </c>
      <c r="E449" s="57">
        <v>655.14</v>
      </c>
      <c r="F449" s="227">
        <f t="shared" si="1"/>
        <v>605349.36</v>
      </c>
    </row>
    <row r="450" spans="1:6" x14ac:dyDescent="0.2">
      <c r="A450" s="57">
        <v>521</v>
      </c>
      <c r="B450" s="57" t="s">
        <v>1720</v>
      </c>
      <c r="C450" s="57" t="s">
        <v>1259</v>
      </c>
      <c r="D450" s="57">
        <v>2008</v>
      </c>
      <c r="E450" s="57">
        <v>308</v>
      </c>
      <c r="F450" s="227">
        <f t="shared" si="1"/>
        <v>618464</v>
      </c>
    </row>
    <row r="451" spans="1:6" x14ac:dyDescent="0.2">
      <c r="A451" s="57" t="s">
        <v>1022</v>
      </c>
      <c r="B451" s="57"/>
      <c r="C451" s="57"/>
      <c r="D451" s="57"/>
      <c r="E451" s="57"/>
      <c r="F451" s="227">
        <f>SUM(F3:F450)</f>
        <v>485444404.79599988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F126"/>
  <sheetViews>
    <sheetView workbookViewId="0">
      <selection activeCell="F124" sqref="F124"/>
    </sheetView>
  </sheetViews>
  <sheetFormatPr defaultRowHeight="15" x14ac:dyDescent="0.2"/>
  <cols>
    <col min="1" max="1" width="34.83984375" style="52" customWidth="1"/>
    <col min="2" max="3" width="12.23828125" style="52" customWidth="1"/>
    <col min="4" max="4" width="8.47265625" style="53" customWidth="1"/>
    <col min="5" max="5" width="15.46875" style="52" customWidth="1"/>
    <col min="6" max="6" width="18.0234375" style="52" customWidth="1"/>
  </cols>
  <sheetData>
    <row r="3" spans="1:6" x14ac:dyDescent="0.2">
      <c r="A3" s="345" t="s">
        <v>521</v>
      </c>
      <c r="B3" s="346"/>
      <c r="C3" s="346"/>
      <c r="D3" s="346"/>
      <c r="E3" s="346"/>
      <c r="F3" s="347"/>
    </row>
    <row r="4" spans="1:6" ht="27.75" x14ac:dyDescent="0.2">
      <c r="A4" s="35" t="s">
        <v>522</v>
      </c>
      <c r="B4" s="35" t="s">
        <v>523</v>
      </c>
      <c r="C4" s="35" t="s">
        <v>524</v>
      </c>
      <c r="D4" s="36" t="s">
        <v>525</v>
      </c>
      <c r="E4" s="35" t="s">
        <v>526</v>
      </c>
      <c r="F4" s="35" t="s">
        <v>527</v>
      </c>
    </row>
    <row r="5" spans="1:6" x14ac:dyDescent="0.2">
      <c r="A5" s="37" t="s">
        <v>528</v>
      </c>
      <c r="B5" s="38">
        <v>3000</v>
      </c>
      <c r="C5" s="39">
        <f t="shared" ref="C5:C68" si="0">B5/3</f>
        <v>1000</v>
      </c>
      <c r="D5" s="40" t="s">
        <v>529</v>
      </c>
      <c r="E5" s="41">
        <v>600</v>
      </c>
      <c r="F5" s="42">
        <f>B5*E5</f>
        <v>1800000</v>
      </c>
    </row>
    <row r="6" spans="1:6" x14ac:dyDescent="0.2">
      <c r="A6" s="37" t="s">
        <v>530</v>
      </c>
      <c r="B6" s="38">
        <v>1400</v>
      </c>
      <c r="C6" s="39">
        <f t="shared" si="0"/>
        <v>466.66666666666669</v>
      </c>
      <c r="D6" s="40" t="s">
        <v>529</v>
      </c>
      <c r="E6" s="41">
        <v>500</v>
      </c>
      <c r="F6" s="42">
        <f t="shared" ref="F6:F70" si="1">B6*E6</f>
        <v>700000</v>
      </c>
    </row>
    <row r="7" spans="1:6" x14ac:dyDescent="0.2">
      <c r="A7" s="37" t="s">
        <v>531</v>
      </c>
      <c r="B7" s="38">
        <v>200</v>
      </c>
      <c r="C7" s="39">
        <f t="shared" si="0"/>
        <v>66.666666666666671</v>
      </c>
      <c r="D7" s="40" t="s">
        <v>460</v>
      </c>
      <c r="E7" s="41">
        <v>200</v>
      </c>
      <c r="F7" s="42">
        <f t="shared" si="1"/>
        <v>40000</v>
      </c>
    </row>
    <row r="8" spans="1:6" x14ac:dyDescent="0.2">
      <c r="A8" s="37" t="s">
        <v>532</v>
      </c>
      <c r="B8" s="38">
        <v>2000</v>
      </c>
      <c r="C8" s="39">
        <f t="shared" si="0"/>
        <v>666.66666666666663</v>
      </c>
      <c r="D8" s="40" t="s">
        <v>460</v>
      </c>
      <c r="E8" s="41">
        <v>25</v>
      </c>
      <c r="F8" s="42">
        <f t="shared" si="1"/>
        <v>50000</v>
      </c>
    </row>
    <row r="9" spans="1:6" x14ac:dyDescent="0.2">
      <c r="A9" s="37" t="s">
        <v>533</v>
      </c>
      <c r="B9" s="38">
        <v>400</v>
      </c>
      <c r="C9" s="39">
        <f t="shared" si="0"/>
        <v>133.33333333333334</v>
      </c>
      <c r="D9" s="40" t="s">
        <v>460</v>
      </c>
      <c r="E9" s="43">
        <v>1200</v>
      </c>
      <c r="F9" s="42">
        <f t="shared" si="1"/>
        <v>480000</v>
      </c>
    </row>
    <row r="10" spans="1:6" x14ac:dyDescent="0.2">
      <c r="A10" s="37" t="s">
        <v>534</v>
      </c>
      <c r="B10" s="38">
        <v>400</v>
      </c>
      <c r="C10" s="39">
        <f t="shared" si="0"/>
        <v>133.33333333333334</v>
      </c>
      <c r="D10" s="40" t="s">
        <v>460</v>
      </c>
      <c r="E10" s="41">
        <v>8</v>
      </c>
      <c r="F10" s="42">
        <f t="shared" si="1"/>
        <v>3200</v>
      </c>
    </row>
    <row r="11" spans="1:6" x14ac:dyDescent="0.2">
      <c r="A11" s="37" t="s">
        <v>535</v>
      </c>
      <c r="B11" s="38">
        <v>2</v>
      </c>
      <c r="C11" s="39">
        <f t="shared" si="0"/>
        <v>0.66666666666666663</v>
      </c>
      <c r="D11" s="40" t="s">
        <v>536</v>
      </c>
      <c r="E11" s="44">
        <v>150000</v>
      </c>
      <c r="F11" s="42">
        <f t="shared" si="1"/>
        <v>300000</v>
      </c>
    </row>
    <row r="12" spans="1:6" x14ac:dyDescent="0.2">
      <c r="A12" s="37" t="s">
        <v>537</v>
      </c>
      <c r="B12" s="38">
        <v>1</v>
      </c>
      <c r="C12" s="39">
        <f t="shared" si="0"/>
        <v>0.33333333333333331</v>
      </c>
      <c r="D12" s="40" t="s">
        <v>536</v>
      </c>
      <c r="E12" s="43">
        <v>150000</v>
      </c>
      <c r="F12" s="42">
        <f>B12*E12</f>
        <v>150000</v>
      </c>
    </row>
    <row r="13" spans="1:6" x14ac:dyDescent="0.2">
      <c r="A13" s="37" t="s">
        <v>538</v>
      </c>
      <c r="B13" s="38">
        <v>100</v>
      </c>
      <c r="C13" s="39">
        <f t="shared" si="0"/>
        <v>33.333333333333336</v>
      </c>
      <c r="D13" s="40" t="s">
        <v>460</v>
      </c>
      <c r="E13" s="38">
        <v>28000</v>
      </c>
      <c r="F13" s="42">
        <f>B13*E13</f>
        <v>2800000</v>
      </c>
    </row>
    <row r="14" spans="1:6" x14ac:dyDescent="0.2">
      <c r="A14" s="37" t="s">
        <v>539</v>
      </c>
      <c r="B14" s="38">
        <v>400</v>
      </c>
      <c r="C14" s="39">
        <f t="shared" si="0"/>
        <v>133.33333333333334</v>
      </c>
      <c r="D14" s="40" t="s">
        <v>460</v>
      </c>
      <c r="E14" s="41">
        <v>800</v>
      </c>
      <c r="F14" s="42">
        <f t="shared" si="1"/>
        <v>320000</v>
      </c>
    </row>
    <row r="15" spans="1:6" x14ac:dyDescent="0.2">
      <c r="A15" s="37" t="s">
        <v>540</v>
      </c>
      <c r="B15" s="38">
        <v>1500</v>
      </c>
      <c r="C15" s="39">
        <f t="shared" si="0"/>
        <v>500</v>
      </c>
      <c r="D15" s="40" t="s">
        <v>460</v>
      </c>
      <c r="E15" s="41">
        <v>160</v>
      </c>
      <c r="F15" s="42">
        <f t="shared" si="1"/>
        <v>240000</v>
      </c>
    </row>
    <row r="16" spans="1:6" x14ac:dyDescent="0.2">
      <c r="A16" s="37" t="s">
        <v>541</v>
      </c>
      <c r="B16" s="38">
        <v>2000</v>
      </c>
      <c r="C16" s="39">
        <f t="shared" si="0"/>
        <v>666.66666666666663</v>
      </c>
      <c r="D16" s="40" t="s">
        <v>460</v>
      </c>
      <c r="E16" s="41">
        <v>200</v>
      </c>
      <c r="F16" s="42">
        <f t="shared" si="1"/>
        <v>400000</v>
      </c>
    </row>
    <row r="17" spans="1:6" x14ac:dyDescent="0.2">
      <c r="A17" s="37" t="s">
        <v>542</v>
      </c>
      <c r="B17" s="38">
        <v>1000</v>
      </c>
      <c r="C17" s="39">
        <f t="shared" si="0"/>
        <v>333.33333333333331</v>
      </c>
      <c r="D17" s="40" t="s">
        <v>460</v>
      </c>
      <c r="E17" s="41">
        <v>38</v>
      </c>
      <c r="F17" s="42">
        <f t="shared" si="1"/>
        <v>38000</v>
      </c>
    </row>
    <row r="18" spans="1:6" x14ac:dyDescent="0.2">
      <c r="A18" s="37" t="s">
        <v>543</v>
      </c>
      <c r="B18" s="38">
        <v>10</v>
      </c>
      <c r="C18" s="39">
        <f t="shared" si="0"/>
        <v>3.3333333333333335</v>
      </c>
      <c r="D18" s="40" t="s">
        <v>536</v>
      </c>
      <c r="E18" s="43">
        <v>25163</v>
      </c>
      <c r="F18" s="42">
        <f t="shared" si="1"/>
        <v>251630</v>
      </c>
    </row>
    <row r="19" spans="1:6" x14ac:dyDescent="0.2">
      <c r="A19" s="37" t="s">
        <v>544</v>
      </c>
      <c r="B19" s="38">
        <v>1525</v>
      </c>
      <c r="C19" s="39">
        <f t="shared" si="0"/>
        <v>508.33333333333331</v>
      </c>
      <c r="D19" s="40" t="s">
        <v>460</v>
      </c>
      <c r="E19" s="41">
        <v>440</v>
      </c>
      <c r="F19" s="42">
        <f t="shared" si="1"/>
        <v>671000</v>
      </c>
    </row>
    <row r="20" spans="1:6" x14ac:dyDescent="0.2">
      <c r="A20" s="37" t="s">
        <v>545</v>
      </c>
      <c r="B20" s="38">
        <v>3</v>
      </c>
      <c r="C20" s="39">
        <f t="shared" si="0"/>
        <v>1</v>
      </c>
      <c r="D20" s="40" t="s">
        <v>536</v>
      </c>
      <c r="E20" s="43">
        <v>70000</v>
      </c>
      <c r="F20" s="42">
        <f t="shared" si="1"/>
        <v>210000</v>
      </c>
    </row>
    <row r="21" spans="1:6" x14ac:dyDescent="0.2">
      <c r="A21" s="37" t="s">
        <v>546</v>
      </c>
      <c r="B21" s="38">
        <v>3</v>
      </c>
      <c r="C21" s="39">
        <f t="shared" si="0"/>
        <v>1</v>
      </c>
      <c r="D21" s="40" t="s">
        <v>536</v>
      </c>
      <c r="E21" s="43">
        <v>230000</v>
      </c>
      <c r="F21" s="42">
        <f t="shared" si="1"/>
        <v>690000</v>
      </c>
    </row>
    <row r="22" spans="1:6" x14ac:dyDescent="0.2">
      <c r="A22" s="37" t="s">
        <v>547</v>
      </c>
      <c r="B22" s="38">
        <v>400</v>
      </c>
      <c r="C22" s="39">
        <f t="shared" si="0"/>
        <v>133.33333333333334</v>
      </c>
      <c r="D22" s="40" t="s">
        <v>548</v>
      </c>
      <c r="E22" s="43">
        <v>7000</v>
      </c>
      <c r="F22" s="42">
        <f t="shared" si="1"/>
        <v>2800000</v>
      </c>
    </row>
    <row r="23" spans="1:6" x14ac:dyDescent="0.2">
      <c r="A23" s="37" t="s">
        <v>549</v>
      </c>
      <c r="B23" s="38">
        <v>2</v>
      </c>
      <c r="C23" s="39">
        <f t="shared" si="0"/>
        <v>0.66666666666666663</v>
      </c>
      <c r="D23" s="40" t="s">
        <v>469</v>
      </c>
      <c r="E23" s="43">
        <v>120000</v>
      </c>
      <c r="F23" s="42">
        <f t="shared" si="1"/>
        <v>240000</v>
      </c>
    </row>
    <row r="24" spans="1:6" x14ac:dyDescent="0.2">
      <c r="A24" s="37" t="s">
        <v>550</v>
      </c>
      <c r="B24" s="38">
        <v>2</v>
      </c>
      <c r="C24" s="39">
        <f t="shared" si="0"/>
        <v>0.66666666666666663</v>
      </c>
      <c r="D24" s="40" t="s">
        <v>536</v>
      </c>
      <c r="E24" s="43">
        <v>180000</v>
      </c>
      <c r="F24" s="42">
        <f t="shared" si="1"/>
        <v>360000</v>
      </c>
    </row>
    <row r="25" spans="1:6" x14ac:dyDescent="0.2">
      <c r="A25" s="45" t="s">
        <v>551</v>
      </c>
      <c r="B25" s="38">
        <v>2500</v>
      </c>
      <c r="C25" s="39">
        <f t="shared" si="0"/>
        <v>833.33333333333337</v>
      </c>
      <c r="D25" s="40" t="s">
        <v>460</v>
      </c>
      <c r="E25" s="41">
        <v>311</v>
      </c>
      <c r="F25" s="42">
        <f t="shared" si="1"/>
        <v>777500</v>
      </c>
    </row>
    <row r="26" spans="1:6" x14ac:dyDescent="0.2">
      <c r="A26" s="37" t="s">
        <v>552</v>
      </c>
      <c r="B26" s="38">
        <v>1</v>
      </c>
      <c r="C26" s="39">
        <f t="shared" si="0"/>
        <v>0.33333333333333331</v>
      </c>
      <c r="D26" s="40" t="s">
        <v>536</v>
      </c>
      <c r="E26" s="43">
        <v>793500</v>
      </c>
      <c r="F26" s="42">
        <f t="shared" si="1"/>
        <v>793500</v>
      </c>
    </row>
    <row r="27" spans="1:6" x14ac:dyDescent="0.2">
      <c r="A27" s="37" t="s">
        <v>553</v>
      </c>
      <c r="B27" s="38">
        <v>1</v>
      </c>
      <c r="C27" s="39">
        <f t="shared" si="0"/>
        <v>0.33333333333333331</v>
      </c>
      <c r="D27" s="40" t="s">
        <v>536</v>
      </c>
      <c r="E27" s="43">
        <v>1062000</v>
      </c>
      <c r="F27" s="42">
        <f t="shared" si="1"/>
        <v>1062000</v>
      </c>
    </row>
    <row r="28" spans="1:6" x14ac:dyDescent="0.2">
      <c r="A28" s="37" t="s">
        <v>554</v>
      </c>
      <c r="B28" s="38">
        <v>3</v>
      </c>
      <c r="C28" s="39">
        <f t="shared" si="0"/>
        <v>1</v>
      </c>
      <c r="D28" s="40" t="s">
        <v>536</v>
      </c>
      <c r="E28" s="43">
        <v>70000</v>
      </c>
      <c r="F28" s="42">
        <f t="shared" si="1"/>
        <v>210000</v>
      </c>
    </row>
    <row r="29" spans="1:6" x14ac:dyDescent="0.2">
      <c r="A29" s="37" t="s">
        <v>555</v>
      </c>
      <c r="B29" s="38">
        <v>3</v>
      </c>
      <c r="C29" s="39">
        <f t="shared" si="0"/>
        <v>1</v>
      </c>
      <c r="D29" s="40" t="s">
        <v>469</v>
      </c>
      <c r="E29" s="43">
        <v>5000</v>
      </c>
      <c r="F29" s="42">
        <f t="shared" si="1"/>
        <v>15000</v>
      </c>
    </row>
    <row r="30" spans="1:6" x14ac:dyDescent="0.2">
      <c r="A30" s="37" t="s">
        <v>556</v>
      </c>
      <c r="B30" s="38">
        <v>1500</v>
      </c>
      <c r="C30" s="39">
        <f t="shared" si="0"/>
        <v>500</v>
      </c>
      <c r="D30" s="40" t="s">
        <v>460</v>
      </c>
      <c r="E30" s="41">
        <v>50</v>
      </c>
      <c r="F30" s="42">
        <f t="shared" si="1"/>
        <v>75000</v>
      </c>
    </row>
    <row r="31" spans="1:6" x14ac:dyDescent="0.2">
      <c r="A31" s="37" t="s">
        <v>557</v>
      </c>
      <c r="B31" s="38">
        <v>2</v>
      </c>
      <c r="C31" s="39">
        <f t="shared" si="0"/>
        <v>0.66666666666666663</v>
      </c>
      <c r="D31" s="40" t="s">
        <v>536</v>
      </c>
      <c r="E31" s="43">
        <v>765325</v>
      </c>
      <c r="F31" s="42">
        <f t="shared" si="1"/>
        <v>1530650</v>
      </c>
    </row>
    <row r="32" spans="1:6" x14ac:dyDescent="0.2">
      <c r="A32" s="37" t="s">
        <v>558</v>
      </c>
      <c r="B32" s="38">
        <v>450</v>
      </c>
      <c r="C32" s="39">
        <f t="shared" si="0"/>
        <v>150</v>
      </c>
      <c r="D32" s="40" t="s">
        <v>460</v>
      </c>
      <c r="E32" s="43">
        <v>2800</v>
      </c>
      <c r="F32" s="42">
        <f t="shared" si="1"/>
        <v>1260000</v>
      </c>
    </row>
    <row r="33" spans="1:6" x14ac:dyDescent="0.2">
      <c r="A33" s="37" t="s">
        <v>559</v>
      </c>
      <c r="B33" s="38">
        <v>350</v>
      </c>
      <c r="C33" s="39">
        <f t="shared" si="0"/>
        <v>116.66666666666667</v>
      </c>
      <c r="D33" s="40" t="s">
        <v>460</v>
      </c>
      <c r="E33" s="38">
        <v>1200</v>
      </c>
      <c r="F33" s="42">
        <f t="shared" si="1"/>
        <v>420000</v>
      </c>
    </row>
    <row r="34" spans="1:6" x14ac:dyDescent="0.2">
      <c r="A34" s="37" t="s">
        <v>560</v>
      </c>
      <c r="B34" s="38">
        <v>20</v>
      </c>
      <c r="C34" s="39">
        <f t="shared" si="0"/>
        <v>6.666666666666667</v>
      </c>
      <c r="D34" s="40" t="s">
        <v>536</v>
      </c>
      <c r="E34" s="38">
        <v>2800</v>
      </c>
      <c r="F34" s="42">
        <f t="shared" si="1"/>
        <v>56000</v>
      </c>
    </row>
    <row r="35" spans="1:6" x14ac:dyDescent="0.2">
      <c r="A35" s="37" t="s">
        <v>561</v>
      </c>
      <c r="B35" s="38">
        <v>2</v>
      </c>
      <c r="C35" s="39">
        <f t="shared" si="0"/>
        <v>0.66666666666666663</v>
      </c>
      <c r="D35" s="40" t="s">
        <v>536</v>
      </c>
      <c r="E35" s="43">
        <v>250000</v>
      </c>
      <c r="F35" s="42">
        <f t="shared" si="1"/>
        <v>500000</v>
      </c>
    </row>
    <row r="36" spans="1:6" x14ac:dyDescent="0.2">
      <c r="A36" s="37" t="s">
        <v>562</v>
      </c>
      <c r="B36" s="38">
        <v>5</v>
      </c>
      <c r="C36" s="39">
        <f t="shared" si="0"/>
        <v>1.6666666666666667</v>
      </c>
      <c r="D36" s="40" t="s">
        <v>536</v>
      </c>
      <c r="E36" s="43">
        <v>138000</v>
      </c>
      <c r="F36" s="42">
        <f t="shared" si="1"/>
        <v>690000</v>
      </c>
    </row>
    <row r="37" spans="1:6" x14ac:dyDescent="0.2">
      <c r="A37" s="37" t="s">
        <v>563</v>
      </c>
      <c r="B37" s="38">
        <v>1</v>
      </c>
      <c r="C37" s="39">
        <f t="shared" si="0"/>
        <v>0.33333333333333331</v>
      </c>
      <c r="D37" s="40" t="s">
        <v>536</v>
      </c>
      <c r="E37" s="43">
        <v>117375</v>
      </c>
      <c r="F37" s="42">
        <f t="shared" si="1"/>
        <v>117375</v>
      </c>
    </row>
    <row r="38" spans="1:6" x14ac:dyDescent="0.2">
      <c r="A38" s="37" t="s">
        <v>564</v>
      </c>
      <c r="B38" s="38">
        <v>1</v>
      </c>
      <c r="C38" s="39">
        <f t="shared" si="0"/>
        <v>0.33333333333333331</v>
      </c>
      <c r="D38" s="40" t="s">
        <v>565</v>
      </c>
      <c r="E38" s="43">
        <v>241500</v>
      </c>
      <c r="F38" s="42">
        <f t="shared" si="1"/>
        <v>241500</v>
      </c>
    </row>
    <row r="39" spans="1:6" x14ac:dyDescent="0.2">
      <c r="A39" s="37" t="s">
        <v>566</v>
      </c>
      <c r="B39" s="38">
        <v>2</v>
      </c>
      <c r="C39" s="39">
        <f>B39/3</f>
        <v>0.66666666666666663</v>
      </c>
      <c r="D39" s="40" t="s">
        <v>536</v>
      </c>
      <c r="E39" s="43">
        <v>765325</v>
      </c>
      <c r="F39" s="42">
        <f t="shared" si="1"/>
        <v>1530650</v>
      </c>
    </row>
    <row r="40" spans="1:6" x14ac:dyDescent="0.2">
      <c r="A40" s="37" t="s">
        <v>567</v>
      </c>
      <c r="B40" s="38">
        <v>2</v>
      </c>
      <c r="C40" s="39">
        <f t="shared" si="0"/>
        <v>0.66666666666666663</v>
      </c>
      <c r="D40" s="40" t="s">
        <v>536</v>
      </c>
      <c r="E40" s="43">
        <v>765325</v>
      </c>
      <c r="F40" s="42">
        <f t="shared" si="1"/>
        <v>1530650</v>
      </c>
    </row>
    <row r="41" spans="1:6" x14ac:dyDescent="0.2">
      <c r="A41" s="37" t="s">
        <v>568</v>
      </c>
      <c r="B41" s="38">
        <v>8</v>
      </c>
      <c r="C41" s="39">
        <f t="shared" si="0"/>
        <v>2.6666666666666665</v>
      </c>
      <c r="D41" s="40" t="s">
        <v>536</v>
      </c>
      <c r="E41" s="43">
        <v>12000</v>
      </c>
      <c r="F41" s="42">
        <f t="shared" si="1"/>
        <v>96000</v>
      </c>
    </row>
    <row r="42" spans="1:6" x14ac:dyDescent="0.2">
      <c r="A42" s="37" t="s">
        <v>569</v>
      </c>
      <c r="B42" s="38">
        <v>400</v>
      </c>
      <c r="C42" s="39">
        <f t="shared" si="0"/>
        <v>133.33333333333334</v>
      </c>
      <c r="D42" s="40" t="s">
        <v>536</v>
      </c>
      <c r="E42" s="38">
        <v>500</v>
      </c>
      <c r="F42" s="42">
        <f t="shared" si="1"/>
        <v>200000</v>
      </c>
    </row>
    <row r="43" spans="1:6" ht="30" x14ac:dyDescent="0.2">
      <c r="A43" s="45" t="s">
        <v>570</v>
      </c>
      <c r="B43" s="38">
        <v>300</v>
      </c>
      <c r="C43" s="39">
        <f t="shared" si="0"/>
        <v>100</v>
      </c>
      <c r="D43" s="40" t="s">
        <v>460</v>
      </c>
      <c r="E43" s="41">
        <v>500</v>
      </c>
      <c r="F43" s="42">
        <f t="shared" si="1"/>
        <v>150000</v>
      </c>
    </row>
    <row r="44" spans="1:6" x14ac:dyDescent="0.2">
      <c r="A44" s="37" t="s">
        <v>571</v>
      </c>
      <c r="B44" s="38">
        <v>4800</v>
      </c>
      <c r="C44" s="39">
        <f t="shared" si="0"/>
        <v>1600</v>
      </c>
      <c r="D44" s="40" t="s">
        <v>460</v>
      </c>
      <c r="E44" s="41">
        <v>220</v>
      </c>
      <c r="F44" s="42">
        <f t="shared" si="1"/>
        <v>1056000</v>
      </c>
    </row>
    <row r="45" spans="1:6" x14ac:dyDescent="0.2">
      <c r="A45" s="37" t="s">
        <v>572</v>
      </c>
      <c r="B45" s="38">
        <v>400</v>
      </c>
      <c r="C45" s="39">
        <f t="shared" si="0"/>
        <v>133.33333333333334</v>
      </c>
      <c r="D45" s="40" t="s">
        <v>460</v>
      </c>
      <c r="E45" s="43">
        <v>1100</v>
      </c>
      <c r="F45" s="42">
        <f t="shared" si="1"/>
        <v>440000</v>
      </c>
    </row>
    <row r="46" spans="1:6" x14ac:dyDescent="0.2">
      <c r="A46" s="37" t="s">
        <v>573</v>
      </c>
      <c r="B46" s="38">
        <v>1000</v>
      </c>
      <c r="C46" s="39">
        <f t="shared" si="0"/>
        <v>333.33333333333331</v>
      </c>
      <c r="D46" s="40" t="s">
        <v>460</v>
      </c>
      <c r="E46" s="41">
        <v>560</v>
      </c>
      <c r="F46" s="42">
        <f t="shared" si="1"/>
        <v>560000</v>
      </c>
    </row>
    <row r="47" spans="1:6" x14ac:dyDescent="0.2">
      <c r="A47" s="37" t="s">
        <v>574</v>
      </c>
      <c r="B47" s="38">
        <v>650</v>
      </c>
      <c r="C47" s="39">
        <f t="shared" si="0"/>
        <v>216.66666666666666</v>
      </c>
      <c r="D47" s="40" t="s">
        <v>460</v>
      </c>
      <c r="E47" s="41">
        <v>280</v>
      </c>
      <c r="F47" s="42">
        <f t="shared" si="1"/>
        <v>182000</v>
      </c>
    </row>
    <row r="48" spans="1:6" x14ac:dyDescent="0.2">
      <c r="A48" s="37" t="s">
        <v>575</v>
      </c>
      <c r="B48" s="38">
        <v>1</v>
      </c>
      <c r="C48" s="39">
        <f t="shared" si="0"/>
        <v>0.33333333333333331</v>
      </c>
      <c r="D48" s="40" t="s">
        <v>576</v>
      </c>
      <c r="E48" s="43">
        <v>1300000</v>
      </c>
      <c r="F48" s="42">
        <f t="shared" si="1"/>
        <v>1300000</v>
      </c>
    </row>
    <row r="49" spans="1:6" x14ac:dyDescent="0.2">
      <c r="A49" s="37" t="s">
        <v>577</v>
      </c>
      <c r="B49" s="38">
        <v>4800</v>
      </c>
      <c r="C49" s="39">
        <f t="shared" si="0"/>
        <v>1600</v>
      </c>
      <c r="D49" s="40" t="s">
        <v>460</v>
      </c>
      <c r="E49" s="41">
        <v>220</v>
      </c>
      <c r="F49" s="42">
        <f t="shared" si="1"/>
        <v>1056000</v>
      </c>
    </row>
    <row r="50" spans="1:6" x14ac:dyDescent="0.2">
      <c r="A50" s="45" t="s">
        <v>578</v>
      </c>
      <c r="B50" s="38">
        <v>1</v>
      </c>
      <c r="C50" s="39">
        <f t="shared" si="0"/>
        <v>0.33333333333333331</v>
      </c>
      <c r="D50" s="40" t="s">
        <v>460</v>
      </c>
      <c r="E50" s="43">
        <v>280000</v>
      </c>
      <c r="F50" s="42">
        <f t="shared" si="1"/>
        <v>280000</v>
      </c>
    </row>
    <row r="51" spans="1:6" x14ac:dyDescent="0.2">
      <c r="A51" s="37" t="s">
        <v>579</v>
      </c>
      <c r="B51" s="38">
        <v>400</v>
      </c>
      <c r="C51" s="39">
        <f t="shared" si="0"/>
        <v>133.33333333333334</v>
      </c>
      <c r="D51" s="40" t="s">
        <v>460</v>
      </c>
      <c r="E51" s="41">
        <v>760</v>
      </c>
      <c r="F51" s="42">
        <f t="shared" si="1"/>
        <v>304000</v>
      </c>
    </row>
    <row r="52" spans="1:6" x14ac:dyDescent="0.2">
      <c r="A52" s="37" t="s">
        <v>580</v>
      </c>
      <c r="B52" s="38">
        <v>400</v>
      </c>
      <c r="C52" s="39">
        <f t="shared" si="0"/>
        <v>133.33333333333334</v>
      </c>
      <c r="D52" s="40" t="s">
        <v>460</v>
      </c>
      <c r="E52" s="41">
        <v>310</v>
      </c>
      <c r="F52" s="42">
        <f t="shared" si="1"/>
        <v>124000</v>
      </c>
    </row>
    <row r="53" spans="1:6" x14ac:dyDescent="0.2">
      <c r="A53" s="37" t="s">
        <v>581</v>
      </c>
      <c r="B53" s="38">
        <v>4</v>
      </c>
      <c r="C53" s="39">
        <f t="shared" si="0"/>
        <v>1.3333333333333333</v>
      </c>
      <c r="D53" s="40" t="s">
        <v>469</v>
      </c>
      <c r="E53" s="43">
        <v>62500</v>
      </c>
      <c r="F53" s="42">
        <f t="shared" si="1"/>
        <v>250000</v>
      </c>
    </row>
    <row r="54" spans="1:6" x14ac:dyDescent="0.2">
      <c r="A54" s="37" t="s">
        <v>582</v>
      </c>
      <c r="B54" s="38">
        <v>4</v>
      </c>
      <c r="C54" s="39">
        <f t="shared" si="0"/>
        <v>1.3333333333333333</v>
      </c>
      <c r="D54" s="40" t="s">
        <v>469</v>
      </c>
      <c r="E54" s="44">
        <v>100000</v>
      </c>
      <c r="F54" s="42">
        <f t="shared" si="1"/>
        <v>400000</v>
      </c>
    </row>
    <row r="55" spans="1:6" x14ac:dyDescent="0.2">
      <c r="A55" s="37" t="s">
        <v>583</v>
      </c>
      <c r="B55" s="38">
        <v>8</v>
      </c>
      <c r="C55" s="39">
        <f t="shared" si="0"/>
        <v>2.6666666666666665</v>
      </c>
      <c r="D55" s="40" t="s">
        <v>584</v>
      </c>
      <c r="E55" s="43">
        <v>100000</v>
      </c>
      <c r="F55" s="42">
        <f t="shared" si="1"/>
        <v>800000</v>
      </c>
    </row>
    <row r="56" spans="1:6" x14ac:dyDescent="0.2">
      <c r="A56" s="37" t="s">
        <v>585</v>
      </c>
      <c r="B56" s="38">
        <v>4</v>
      </c>
      <c r="C56" s="39">
        <f t="shared" si="0"/>
        <v>1.3333333333333333</v>
      </c>
      <c r="D56" s="40" t="s">
        <v>586</v>
      </c>
      <c r="E56" s="43">
        <v>1600</v>
      </c>
      <c r="F56" s="42">
        <f t="shared" si="1"/>
        <v>6400</v>
      </c>
    </row>
    <row r="57" spans="1:6" x14ac:dyDescent="0.2">
      <c r="A57" s="37" t="s">
        <v>587</v>
      </c>
      <c r="B57" s="38">
        <v>3840</v>
      </c>
      <c r="C57" s="39">
        <f t="shared" si="0"/>
        <v>1280</v>
      </c>
      <c r="D57" s="40" t="s">
        <v>460</v>
      </c>
      <c r="E57" s="41">
        <v>480</v>
      </c>
      <c r="F57" s="42">
        <f t="shared" si="1"/>
        <v>1843200</v>
      </c>
    </row>
    <row r="58" spans="1:6" x14ac:dyDescent="0.2">
      <c r="A58" s="37" t="s">
        <v>588</v>
      </c>
      <c r="B58" s="38">
        <v>1</v>
      </c>
      <c r="C58" s="39">
        <f t="shared" si="0"/>
        <v>0.33333333333333331</v>
      </c>
      <c r="D58" s="40" t="s">
        <v>586</v>
      </c>
      <c r="E58" s="43">
        <v>180000</v>
      </c>
      <c r="F58" s="42">
        <f t="shared" si="1"/>
        <v>180000</v>
      </c>
    </row>
    <row r="59" spans="1:6" x14ac:dyDescent="0.2">
      <c r="A59" s="37" t="s">
        <v>589</v>
      </c>
      <c r="B59" s="38">
        <v>250</v>
      </c>
      <c r="C59" s="39">
        <f t="shared" si="0"/>
        <v>83.333333333333329</v>
      </c>
      <c r="D59" s="40" t="s">
        <v>460</v>
      </c>
      <c r="E59" s="41">
        <v>50</v>
      </c>
      <c r="F59" s="42">
        <f t="shared" si="1"/>
        <v>12500</v>
      </c>
    </row>
    <row r="60" spans="1:6" x14ac:dyDescent="0.2">
      <c r="A60" s="37" t="s">
        <v>590</v>
      </c>
      <c r="B60" s="38">
        <v>1</v>
      </c>
      <c r="C60" s="39">
        <f t="shared" si="0"/>
        <v>0.33333333333333331</v>
      </c>
      <c r="D60" s="40" t="s">
        <v>586</v>
      </c>
      <c r="E60" s="43">
        <v>190000</v>
      </c>
      <c r="F60" s="42">
        <f t="shared" si="1"/>
        <v>190000</v>
      </c>
    </row>
    <row r="61" spans="1:6" x14ac:dyDescent="0.2">
      <c r="A61" s="37" t="s">
        <v>591</v>
      </c>
      <c r="B61" s="38">
        <v>1</v>
      </c>
      <c r="C61" s="39">
        <f t="shared" si="0"/>
        <v>0.33333333333333331</v>
      </c>
      <c r="D61" s="40" t="s">
        <v>586</v>
      </c>
      <c r="E61" s="43">
        <v>190000</v>
      </c>
      <c r="F61" s="42">
        <f t="shared" si="1"/>
        <v>190000</v>
      </c>
    </row>
    <row r="62" spans="1:6" x14ac:dyDescent="0.2">
      <c r="A62" s="37" t="s">
        <v>592</v>
      </c>
      <c r="B62" s="38">
        <v>1</v>
      </c>
      <c r="C62" s="39">
        <f t="shared" si="0"/>
        <v>0.33333333333333331</v>
      </c>
      <c r="D62" s="40" t="s">
        <v>586</v>
      </c>
      <c r="E62" s="43">
        <v>190000</v>
      </c>
      <c r="F62" s="42">
        <f t="shared" si="1"/>
        <v>190000</v>
      </c>
    </row>
    <row r="63" spans="1:6" x14ac:dyDescent="0.2">
      <c r="A63" s="37" t="s">
        <v>593</v>
      </c>
      <c r="B63" s="38">
        <v>1</v>
      </c>
      <c r="C63" s="39">
        <f t="shared" si="0"/>
        <v>0.33333333333333331</v>
      </c>
      <c r="D63" s="40" t="s">
        <v>460</v>
      </c>
      <c r="E63" s="43">
        <v>1100000</v>
      </c>
      <c r="F63" s="42">
        <f t="shared" si="1"/>
        <v>1100000</v>
      </c>
    </row>
    <row r="64" spans="1:6" x14ac:dyDescent="0.2">
      <c r="A64" s="37" t="s">
        <v>594</v>
      </c>
      <c r="B64" s="38">
        <v>200</v>
      </c>
      <c r="C64" s="39">
        <f t="shared" si="0"/>
        <v>66.666666666666671</v>
      </c>
      <c r="D64" s="40" t="s">
        <v>529</v>
      </c>
      <c r="E64" s="43">
        <v>1200</v>
      </c>
      <c r="F64" s="42">
        <f t="shared" si="1"/>
        <v>240000</v>
      </c>
    </row>
    <row r="65" spans="1:6" x14ac:dyDescent="0.2">
      <c r="A65" s="37" t="s">
        <v>595</v>
      </c>
      <c r="B65" s="38">
        <v>1</v>
      </c>
      <c r="C65" s="39">
        <f t="shared" si="0"/>
        <v>0.33333333333333331</v>
      </c>
      <c r="D65" s="40" t="s">
        <v>586</v>
      </c>
      <c r="E65" s="43">
        <v>160000</v>
      </c>
      <c r="F65" s="42">
        <f t="shared" si="1"/>
        <v>160000</v>
      </c>
    </row>
    <row r="66" spans="1:6" x14ac:dyDescent="0.2">
      <c r="A66" s="37" t="s">
        <v>596</v>
      </c>
      <c r="B66" s="38">
        <v>1</v>
      </c>
      <c r="C66" s="39">
        <f t="shared" si="0"/>
        <v>0.33333333333333331</v>
      </c>
      <c r="D66" s="40" t="s">
        <v>536</v>
      </c>
      <c r="E66" s="43">
        <v>97750</v>
      </c>
      <c r="F66" s="42">
        <f t="shared" si="1"/>
        <v>97750</v>
      </c>
    </row>
    <row r="67" spans="1:6" x14ac:dyDescent="0.2">
      <c r="A67" s="37" t="s">
        <v>597</v>
      </c>
      <c r="B67" s="38">
        <v>1</v>
      </c>
      <c r="C67" s="39">
        <f t="shared" si="0"/>
        <v>0.33333333333333331</v>
      </c>
      <c r="D67" s="40" t="s">
        <v>536</v>
      </c>
      <c r="E67" s="43">
        <v>150000</v>
      </c>
      <c r="F67" s="42">
        <f t="shared" si="1"/>
        <v>150000</v>
      </c>
    </row>
    <row r="68" spans="1:6" x14ac:dyDescent="0.2">
      <c r="A68" s="37" t="s">
        <v>598</v>
      </c>
      <c r="B68" s="38">
        <v>150</v>
      </c>
      <c r="C68" s="39">
        <f t="shared" si="0"/>
        <v>50</v>
      </c>
      <c r="D68" s="40" t="s">
        <v>460</v>
      </c>
      <c r="E68" s="41">
        <v>310</v>
      </c>
      <c r="F68" s="42">
        <f t="shared" si="1"/>
        <v>46500</v>
      </c>
    </row>
    <row r="69" spans="1:6" x14ac:dyDescent="0.2">
      <c r="A69" s="37" t="s">
        <v>539</v>
      </c>
      <c r="B69" s="38">
        <v>800</v>
      </c>
      <c r="C69" s="39">
        <f t="shared" ref="C69:C123" si="2">B69/3</f>
        <v>266.66666666666669</v>
      </c>
      <c r="D69" s="40" t="s">
        <v>460</v>
      </c>
      <c r="E69" s="41">
        <v>800</v>
      </c>
      <c r="F69" s="42">
        <f t="shared" si="1"/>
        <v>640000</v>
      </c>
    </row>
    <row r="70" spans="1:6" x14ac:dyDescent="0.2">
      <c r="A70" s="37" t="s">
        <v>599</v>
      </c>
      <c r="B70" s="38">
        <v>150</v>
      </c>
      <c r="C70" s="39">
        <f t="shared" si="2"/>
        <v>50</v>
      </c>
      <c r="D70" s="40" t="s">
        <v>460</v>
      </c>
      <c r="E70" s="41">
        <v>310</v>
      </c>
      <c r="F70" s="42">
        <f t="shared" si="1"/>
        <v>46500</v>
      </c>
    </row>
    <row r="71" spans="1:6" x14ac:dyDescent="0.2">
      <c r="A71" s="37" t="s">
        <v>600</v>
      </c>
      <c r="B71" s="38">
        <v>150</v>
      </c>
      <c r="C71" s="39">
        <f t="shared" si="2"/>
        <v>50</v>
      </c>
      <c r="D71" s="40" t="s">
        <v>460</v>
      </c>
      <c r="E71" s="41">
        <v>310</v>
      </c>
      <c r="F71" s="42">
        <f t="shared" ref="F71:F123" si="3">B71*E71</f>
        <v>46500</v>
      </c>
    </row>
    <row r="72" spans="1:6" x14ac:dyDescent="0.2">
      <c r="A72" s="37" t="s">
        <v>601</v>
      </c>
      <c r="B72" s="38">
        <v>150</v>
      </c>
      <c r="C72" s="39">
        <f t="shared" si="2"/>
        <v>50</v>
      </c>
      <c r="D72" s="40" t="s">
        <v>460</v>
      </c>
      <c r="E72" s="41">
        <v>310</v>
      </c>
      <c r="F72" s="42">
        <f t="shared" si="3"/>
        <v>46500</v>
      </c>
    </row>
    <row r="73" spans="1:6" x14ac:dyDescent="0.2">
      <c r="A73" s="37" t="s">
        <v>602</v>
      </c>
      <c r="B73" s="38">
        <v>150</v>
      </c>
      <c r="C73" s="39">
        <f t="shared" si="2"/>
        <v>50</v>
      </c>
      <c r="D73" s="40" t="s">
        <v>460</v>
      </c>
      <c r="E73" s="41">
        <v>310</v>
      </c>
      <c r="F73" s="42">
        <f t="shared" si="3"/>
        <v>46500</v>
      </c>
    </row>
    <row r="74" spans="1:6" x14ac:dyDescent="0.2">
      <c r="A74" s="37" t="s">
        <v>603</v>
      </c>
      <c r="B74" s="38">
        <v>150</v>
      </c>
      <c r="C74" s="39">
        <f t="shared" si="2"/>
        <v>50</v>
      </c>
      <c r="D74" s="40" t="s">
        <v>460</v>
      </c>
      <c r="E74" s="41">
        <v>310</v>
      </c>
      <c r="F74" s="42">
        <f t="shared" si="3"/>
        <v>46500</v>
      </c>
    </row>
    <row r="75" spans="1:6" x14ac:dyDescent="0.2">
      <c r="A75" s="37" t="s">
        <v>604</v>
      </c>
      <c r="B75" s="38">
        <v>160</v>
      </c>
      <c r="C75" s="39">
        <f t="shared" si="2"/>
        <v>53.333333333333336</v>
      </c>
      <c r="D75" s="40" t="s">
        <v>460</v>
      </c>
      <c r="E75" s="41">
        <v>550</v>
      </c>
      <c r="F75" s="42">
        <f t="shared" si="3"/>
        <v>88000</v>
      </c>
    </row>
    <row r="76" spans="1:6" x14ac:dyDescent="0.2">
      <c r="A76" s="37" t="s">
        <v>605</v>
      </c>
      <c r="B76" s="38">
        <v>480</v>
      </c>
      <c r="C76" s="39">
        <f t="shared" si="2"/>
        <v>160</v>
      </c>
      <c r="D76" s="40" t="s">
        <v>460</v>
      </c>
      <c r="E76" s="43">
        <v>2500</v>
      </c>
      <c r="F76" s="42">
        <f t="shared" si="3"/>
        <v>1200000</v>
      </c>
    </row>
    <row r="77" spans="1:6" x14ac:dyDescent="0.2">
      <c r="A77" s="37" t="s">
        <v>540</v>
      </c>
      <c r="B77" s="38">
        <v>3200</v>
      </c>
      <c r="C77" s="39">
        <f t="shared" si="2"/>
        <v>1066.6666666666667</v>
      </c>
      <c r="D77" s="40" t="s">
        <v>460</v>
      </c>
      <c r="E77" s="41">
        <v>160</v>
      </c>
      <c r="F77" s="42">
        <f t="shared" si="3"/>
        <v>512000</v>
      </c>
    </row>
    <row r="78" spans="1:6" x14ac:dyDescent="0.2">
      <c r="A78" s="37" t="s">
        <v>606</v>
      </c>
      <c r="B78" s="38">
        <v>1</v>
      </c>
      <c r="C78" s="39">
        <f t="shared" si="2"/>
        <v>0.33333333333333331</v>
      </c>
      <c r="D78" s="40" t="s">
        <v>586</v>
      </c>
      <c r="E78" s="43">
        <v>250000</v>
      </c>
      <c r="F78" s="42">
        <f t="shared" si="3"/>
        <v>250000</v>
      </c>
    </row>
    <row r="79" spans="1:6" x14ac:dyDescent="0.2">
      <c r="A79" s="37" t="s">
        <v>541</v>
      </c>
      <c r="B79" s="38">
        <v>4000</v>
      </c>
      <c r="C79" s="39">
        <f t="shared" si="2"/>
        <v>1333.3333333333333</v>
      </c>
      <c r="D79" s="40" t="s">
        <v>460</v>
      </c>
      <c r="E79" s="41">
        <v>200</v>
      </c>
      <c r="F79" s="42">
        <f t="shared" si="3"/>
        <v>800000</v>
      </c>
    </row>
    <row r="80" spans="1:6" x14ac:dyDescent="0.2">
      <c r="A80" s="37" t="s">
        <v>607</v>
      </c>
      <c r="B80" s="38">
        <v>3</v>
      </c>
      <c r="C80" s="39">
        <f t="shared" si="2"/>
        <v>1</v>
      </c>
      <c r="D80" s="40" t="s">
        <v>536</v>
      </c>
      <c r="E80" s="44">
        <v>299200</v>
      </c>
      <c r="F80" s="42">
        <f t="shared" si="3"/>
        <v>897600</v>
      </c>
    </row>
    <row r="81" spans="1:6" x14ac:dyDescent="0.2">
      <c r="A81" s="37" t="s">
        <v>608</v>
      </c>
      <c r="B81" s="38">
        <v>4</v>
      </c>
      <c r="C81" s="39">
        <f t="shared" si="2"/>
        <v>1.3333333333333333</v>
      </c>
      <c r="D81" s="40" t="s">
        <v>469</v>
      </c>
      <c r="E81" s="43">
        <v>25000</v>
      </c>
      <c r="F81" s="42">
        <f t="shared" si="3"/>
        <v>100000</v>
      </c>
    </row>
    <row r="82" spans="1:6" x14ac:dyDescent="0.2">
      <c r="A82" s="37" t="s">
        <v>609</v>
      </c>
      <c r="B82" s="38">
        <v>1</v>
      </c>
      <c r="C82" s="39">
        <f t="shared" si="2"/>
        <v>0.33333333333333331</v>
      </c>
      <c r="D82" s="40" t="s">
        <v>536</v>
      </c>
      <c r="E82" s="43">
        <v>35000</v>
      </c>
      <c r="F82" s="42">
        <f t="shared" si="3"/>
        <v>35000</v>
      </c>
    </row>
    <row r="83" spans="1:6" x14ac:dyDescent="0.2">
      <c r="A83" s="37" t="s">
        <v>610</v>
      </c>
      <c r="B83" s="38">
        <v>1</v>
      </c>
      <c r="C83" s="39">
        <f t="shared" si="2"/>
        <v>0.33333333333333331</v>
      </c>
      <c r="D83" s="40" t="s">
        <v>536</v>
      </c>
      <c r="E83" s="43">
        <v>120750</v>
      </c>
      <c r="F83" s="42">
        <f t="shared" si="3"/>
        <v>120750</v>
      </c>
    </row>
    <row r="84" spans="1:6" x14ac:dyDescent="0.2">
      <c r="A84" s="37" t="s">
        <v>611</v>
      </c>
      <c r="B84" s="38">
        <v>2</v>
      </c>
      <c r="C84" s="39">
        <f t="shared" si="2"/>
        <v>0.66666666666666663</v>
      </c>
      <c r="D84" s="40" t="s">
        <v>536</v>
      </c>
      <c r="E84" s="43">
        <v>544500</v>
      </c>
      <c r="F84" s="42">
        <f t="shared" si="3"/>
        <v>1089000</v>
      </c>
    </row>
    <row r="85" spans="1:6" x14ac:dyDescent="0.2">
      <c r="A85" s="37" t="s">
        <v>612</v>
      </c>
      <c r="B85" s="38">
        <v>2</v>
      </c>
      <c r="C85" s="39">
        <f t="shared" si="2"/>
        <v>0.66666666666666663</v>
      </c>
      <c r="D85" s="40" t="s">
        <v>536</v>
      </c>
      <c r="E85" s="43">
        <v>544500</v>
      </c>
      <c r="F85" s="42">
        <f t="shared" si="3"/>
        <v>1089000</v>
      </c>
    </row>
    <row r="86" spans="1:6" x14ac:dyDescent="0.2">
      <c r="A86" s="37" t="s">
        <v>613</v>
      </c>
      <c r="B86" s="38">
        <v>40</v>
      </c>
      <c r="C86" s="39">
        <f t="shared" si="2"/>
        <v>13.333333333333334</v>
      </c>
      <c r="D86" s="40" t="s">
        <v>614</v>
      </c>
      <c r="E86" s="43">
        <v>13000</v>
      </c>
      <c r="F86" s="42">
        <f t="shared" si="3"/>
        <v>520000</v>
      </c>
    </row>
    <row r="87" spans="1:6" x14ac:dyDescent="0.2">
      <c r="A87" s="37" t="s">
        <v>615</v>
      </c>
      <c r="B87" s="38">
        <v>3</v>
      </c>
      <c r="C87" s="39">
        <f t="shared" si="2"/>
        <v>1</v>
      </c>
      <c r="D87" s="40" t="s">
        <v>536</v>
      </c>
      <c r="E87" s="44">
        <v>40000</v>
      </c>
      <c r="F87" s="42">
        <f t="shared" si="3"/>
        <v>120000</v>
      </c>
    </row>
    <row r="88" spans="1:6" x14ac:dyDescent="0.2">
      <c r="A88" s="37" t="s">
        <v>616</v>
      </c>
      <c r="B88" s="38">
        <v>3</v>
      </c>
      <c r="C88" s="39">
        <f t="shared" si="2"/>
        <v>1</v>
      </c>
      <c r="D88" s="40" t="s">
        <v>536</v>
      </c>
      <c r="E88" s="43">
        <v>114950</v>
      </c>
      <c r="F88" s="42">
        <f t="shared" si="3"/>
        <v>344850</v>
      </c>
    </row>
    <row r="89" spans="1:6" x14ac:dyDescent="0.2">
      <c r="A89" s="37" t="s">
        <v>617</v>
      </c>
      <c r="B89" s="38">
        <v>2</v>
      </c>
      <c r="C89" s="39">
        <f t="shared" si="2"/>
        <v>0.66666666666666663</v>
      </c>
      <c r="D89" s="40" t="s">
        <v>536</v>
      </c>
      <c r="E89" s="43">
        <v>190000</v>
      </c>
      <c r="F89" s="42">
        <f t="shared" si="3"/>
        <v>380000</v>
      </c>
    </row>
    <row r="90" spans="1:6" x14ac:dyDescent="0.2">
      <c r="A90" s="37" t="s">
        <v>618</v>
      </c>
      <c r="B90" s="38">
        <v>1</v>
      </c>
      <c r="C90" s="39">
        <f t="shared" si="2"/>
        <v>0.33333333333333331</v>
      </c>
      <c r="D90" s="40" t="s">
        <v>536</v>
      </c>
      <c r="E90" s="43">
        <v>332750</v>
      </c>
      <c r="F90" s="42">
        <f t="shared" si="3"/>
        <v>332750</v>
      </c>
    </row>
    <row r="91" spans="1:6" x14ac:dyDescent="0.2">
      <c r="A91" s="37" t="s">
        <v>619</v>
      </c>
      <c r="B91" s="38">
        <v>1</v>
      </c>
      <c r="C91" s="39">
        <f t="shared" si="2"/>
        <v>0.33333333333333331</v>
      </c>
      <c r="D91" s="40" t="s">
        <v>536</v>
      </c>
      <c r="E91" s="43">
        <v>782000</v>
      </c>
      <c r="F91" s="42">
        <f t="shared" si="3"/>
        <v>782000</v>
      </c>
    </row>
    <row r="92" spans="1:6" x14ac:dyDescent="0.2">
      <c r="A92" s="37" t="s">
        <v>620</v>
      </c>
      <c r="B92" s="38">
        <v>1</v>
      </c>
      <c r="C92" s="39">
        <f t="shared" si="2"/>
        <v>0.33333333333333331</v>
      </c>
      <c r="D92" s="40" t="s">
        <v>536</v>
      </c>
      <c r="E92" s="43">
        <v>150000</v>
      </c>
      <c r="F92" s="42">
        <f t="shared" si="3"/>
        <v>150000</v>
      </c>
    </row>
    <row r="93" spans="1:6" x14ac:dyDescent="0.2">
      <c r="A93" s="37" t="s">
        <v>621</v>
      </c>
      <c r="B93" s="38">
        <v>1</v>
      </c>
      <c r="C93" s="39">
        <f t="shared" si="2"/>
        <v>0.33333333333333331</v>
      </c>
      <c r="D93" s="40" t="s">
        <v>536</v>
      </c>
      <c r="E93" s="43">
        <v>1500000</v>
      </c>
      <c r="F93" s="42">
        <f t="shared" si="3"/>
        <v>1500000</v>
      </c>
    </row>
    <row r="94" spans="1:6" x14ac:dyDescent="0.2">
      <c r="A94" s="37" t="s">
        <v>622</v>
      </c>
      <c r="B94" s="38">
        <v>1</v>
      </c>
      <c r="C94" s="39">
        <f t="shared" si="2"/>
        <v>0.33333333333333331</v>
      </c>
      <c r="D94" s="40" t="s">
        <v>536</v>
      </c>
      <c r="E94" s="43">
        <v>113850</v>
      </c>
      <c r="F94" s="42">
        <f t="shared" si="3"/>
        <v>113850</v>
      </c>
    </row>
    <row r="95" spans="1:6" x14ac:dyDescent="0.2">
      <c r="A95" s="37" t="s">
        <v>623</v>
      </c>
      <c r="B95" s="38">
        <v>1</v>
      </c>
      <c r="C95" s="39">
        <f t="shared" si="2"/>
        <v>0.33333333333333331</v>
      </c>
      <c r="D95" s="40" t="s">
        <v>536</v>
      </c>
      <c r="E95" s="43">
        <v>138000</v>
      </c>
      <c r="F95" s="42">
        <f t="shared" si="3"/>
        <v>138000</v>
      </c>
    </row>
    <row r="96" spans="1:6" x14ac:dyDescent="0.2">
      <c r="A96" s="37" t="s">
        <v>624</v>
      </c>
      <c r="B96" s="38">
        <v>2</v>
      </c>
      <c r="C96" s="39">
        <f t="shared" si="2"/>
        <v>0.66666666666666663</v>
      </c>
      <c r="D96" s="40" t="s">
        <v>536</v>
      </c>
      <c r="E96" s="43">
        <v>300000</v>
      </c>
      <c r="F96" s="42">
        <f t="shared" si="3"/>
        <v>600000</v>
      </c>
    </row>
    <row r="97" spans="1:6" x14ac:dyDescent="0.2">
      <c r="A97" s="37" t="s">
        <v>625</v>
      </c>
      <c r="B97" s="38">
        <v>1</v>
      </c>
      <c r="C97" s="39">
        <f t="shared" si="2"/>
        <v>0.33333333333333331</v>
      </c>
      <c r="D97" s="40" t="s">
        <v>565</v>
      </c>
      <c r="E97" s="43">
        <v>138000</v>
      </c>
      <c r="F97" s="42">
        <f t="shared" si="3"/>
        <v>138000</v>
      </c>
    </row>
    <row r="98" spans="1:6" x14ac:dyDescent="0.2">
      <c r="A98" s="37" t="s">
        <v>626</v>
      </c>
      <c r="B98" s="38">
        <v>1</v>
      </c>
      <c r="C98" s="39">
        <f t="shared" si="2"/>
        <v>0.33333333333333331</v>
      </c>
      <c r="D98" s="40" t="s">
        <v>536</v>
      </c>
      <c r="E98" s="43">
        <v>172500</v>
      </c>
      <c r="F98" s="42">
        <f t="shared" si="3"/>
        <v>172500</v>
      </c>
    </row>
    <row r="99" spans="1:6" x14ac:dyDescent="0.2">
      <c r="A99" s="37" t="s">
        <v>627</v>
      </c>
      <c r="B99" s="38">
        <v>1</v>
      </c>
      <c r="C99" s="39">
        <f t="shared" si="2"/>
        <v>0.33333333333333331</v>
      </c>
      <c r="D99" s="40" t="s">
        <v>536</v>
      </c>
      <c r="E99" s="43">
        <v>143750</v>
      </c>
      <c r="F99" s="42">
        <f t="shared" si="3"/>
        <v>143750</v>
      </c>
    </row>
    <row r="100" spans="1:6" x14ac:dyDescent="0.2">
      <c r="A100" s="37" t="s">
        <v>628</v>
      </c>
      <c r="B100" s="38">
        <v>1</v>
      </c>
      <c r="C100" s="39">
        <f t="shared" si="2"/>
        <v>0.33333333333333331</v>
      </c>
      <c r="D100" s="40" t="s">
        <v>536</v>
      </c>
      <c r="E100" s="43">
        <v>172750</v>
      </c>
      <c r="F100" s="42">
        <f t="shared" si="3"/>
        <v>172750</v>
      </c>
    </row>
    <row r="101" spans="1:6" x14ac:dyDescent="0.2">
      <c r="A101" s="37" t="s">
        <v>629</v>
      </c>
      <c r="B101" s="38">
        <v>1</v>
      </c>
      <c r="C101" s="39">
        <f t="shared" si="2"/>
        <v>0.33333333333333331</v>
      </c>
      <c r="D101" s="40" t="s">
        <v>536</v>
      </c>
      <c r="E101" s="43">
        <v>190000</v>
      </c>
      <c r="F101" s="42">
        <f t="shared" si="3"/>
        <v>190000</v>
      </c>
    </row>
    <row r="102" spans="1:6" x14ac:dyDescent="0.2">
      <c r="A102" s="37" t="s">
        <v>630</v>
      </c>
      <c r="B102" s="38">
        <v>1</v>
      </c>
      <c r="C102" s="39">
        <f t="shared" si="2"/>
        <v>0.33333333333333331</v>
      </c>
      <c r="D102" s="40" t="s">
        <v>536</v>
      </c>
      <c r="E102" s="44">
        <v>190000</v>
      </c>
      <c r="F102" s="42">
        <f t="shared" si="3"/>
        <v>190000</v>
      </c>
    </row>
    <row r="103" spans="1:6" x14ac:dyDescent="0.2">
      <c r="A103" s="37" t="s">
        <v>631</v>
      </c>
      <c r="B103" s="38">
        <v>1</v>
      </c>
      <c r="C103" s="39">
        <f t="shared" si="2"/>
        <v>0.33333333333333331</v>
      </c>
      <c r="D103" s="40" t="s">
        <v>536</v>
      </c>
      <c r="E103" s="43">
        <v>180000</v>
      </c>
      <c r="F103" s="42">
        <f t="shared" si="3"/>
        <v>180000</v>
      </c>
    </row>
    <row r="104" spans="1:6" x14ac:dyDescent="0.2">
      <c r="A104" s="37" t="s">
        <v>632</v>
      </c>
      <c r="B104" s="38">
        <v>50</v>
      </c>
      <c r="C104" s="39">
        <f t="shared" si="2"/>
        <v>16.666666666666668</v>
      </c>
      <c r="D104" s="40" t="s">
        <v>460</v>
      </c>
      <c r="E104" s="43">
        <v>6400</v>
      </c>
      <c r="F104" s="42">
        <f t="shared" si="3"/>
        <v>320000</v>
      </c>
    </row>
    <row r="105" spans="1:6" x14ac:dyDescent="0.2">
      <c r="A105" s="37" t="s">
        <v>633</v>
      </c>
      <c r="B105" s="38">
        <v>1</v>
      </c>
      <c r="C105" s="39">
        <f t="shared" si="2"/>
        <v>0.33333333333333331</v>
      </c>
      <c r="D105" s="40" t="s">
        <v>536</v>
      </c>
      <c r="E105" s="43">
        <v>97750</v>
      </c>
      <c r="F105" s="42">
        <f t="shared" si="3"/>
        <v>97750</v>
      </c>
    </row>
    <row r="106" spans="1:6" x14ac:dyDescent="0.2">
      <c r="A106" s="37" t="s">
        <v>634</v>
      </c>
      <c r="B106" s="38">
        <v>1</v>
      </c>
      <c r="C106" s="39">
        <f t="shared" si="2"/>
        <v>0.33333333333333331</v>
      </c>
      <c r="D106" s="40" t="s">
        <v>536</v>
      </c>
      <c r="E106" s="43">
        <v>160000</v>
      </c>
      <c r="F106" s="42">
        <f t="shared" si="3"/>
        <v>160000</v>
      </c>
    </row>
    <row r="107" spans="1:6" x14ac:dyDescent="0.2">
      <c r="A107" s="37" t="s">
        <v>635</v>
      </c>
      <c r="B107" s="38">
        <v>1</v>
      </c>
      <c r="C107" s="39">
        <f t="shared" si="2"/>
        <v>0.33333333333333331</v>
      </c>
      <c r="D107" s="40" t="s">
        <v>536</v>
      </c>
      <c r="E107" s="43">
        <v>154000</v>
      </c>
      <c r="F107" s="42">
        <f t="shared" si="3"/>
        <v>154000</v>
      </c>
    </row>
    <row r="108" spans="1:6" x14ac:dyDescent="0.2">
      <c r="A108" s="37" t="s">
        <v>636</v>
      </c>
      <c r="B108" s="38">
        <v>4</v>
      </c>
      <c r="C108" s="39">
        <f t="shared" si="2"/>
        <v>1.3333333333333333</v>
      </c>
      <c r="D108" s="40" t="s">
        <v>536</v>
      </c>
      <c r="E108" s="43">
        <v>175625</v>
      </c>
      <c r="F108" s="42">
        <f t="shared" si="3"/>
        <v>702500</v>
      </c>
    </row>
    <row r="109" spans="1:6" x14ac:dyDescent="0.2">
      <c r="A109" s="37" t="s">
        <v>637</v>
      </c>
      <c r="B109" s="38">
        <v>150</v>
      </c>
      <c r="C109" s="39">
        <f t="shared" si="2"/>
        <v>50</v>
      </c>
      <c r="D109" s="40" t="s">
        <v>460</v>
      </c>
      <c r="E109" s="38">
        <v>310</v>
      </c>
      <c r="F109" s="42">
        <f t="shared" si="3"/>
        <v>46500</v>
      </c>
    </row>
    <row r="110" spans="1:6" x14ac:dyDescent="0.2">
      <c r="A110" s="37" t="s">
        <v>638</v>
      </c>
      <c r="B110" s="38">
        <v>1</v>
      </c>
      <c r="C110" s="39">
        <f t="shared" si="2"/>
        <v>0.33333333333333331</v>
      </c>
      <c r="D110" s="40" t="s">
        <v>536</v>
      </c>
      <c r="E110" s="43">
        <v>154000</v>
      </c>
      <c r="F110" s="42">
        <f t="shared" si="3"/>
        <v>154000</v>
      </c>
    </row>
    <row r="111" spans="1:6" x14ac:dyDescent="0.2">
      <c r="A111" s="37" t="s">
        <v>639</v>
      </c>
      <c r="B111" s="38">
        <v>1</v>
      </c>
      <c r="C111" s="39">
        <f t="shared" si="2"/>
        <v>0.33333333333333331</v>
      </c>
      <c r="D111" s="40" t="s">
        <v>536</v>
      </c>
      <c r="E111" s="43">
        <v>190000</v>
      </c>
      <c r="F111" s="42">
        <f t="shared" si="3"/>
        <v>190000</v>
      </c>
    </row>
    <row r="112" spans="1:6" x14ac:dyDescent="0.2">
      <c r="A112" s="37" t="s">
        <v>545</v>
      </c>
      <c r="B112" s="38">
        <v>8</v>
      </c>
      <c r="C112" s="39">
        <f t="shared" si="2"/>
        <v>2.6666666666666665</v>
      </c>
      <c r="D112" s="40" t="s">
        <v>536</v>
      </c>
      <c r="E112" s="43">
        <v>83500</v>
      </c>
      <c r="F112" s="42">
        <f t="shared" si="3"/>
        <v>668000</v>
      </c>
    </row>
    <row r="113" spans="1:6" x14ac:dyDescent="0.2">
      <c r="A113" s="37" t="s">
        <v>640</v>
      </c>
      <c r="B113" s="38">
        <v>1</v>
      </c>
      <c r="C113" s="39">
        <f t="shared" si="2"/>
        <v>0.33333333333333331</v>
      </c>
      <c r="D113" s="40" t="s">
        <v>536</v>
      </c>
      <c r="E113" s="43">
        <v>190000</v>
      </c>
      <c r="F113" s="42">
        <f t="shared" si="3"/>
        <v>190000</v>
      </c>
    </row>
    <row r="114" spans="1:6" x14ac:dyDescent="0.2">
      <c r="A114" s="37" t="s">
        <v>641</v>
      </c>
      <c r="B114" s="38">
        <v>1</v>
      </c>
      <c r="C114" s="39">
        <f t="shared" si="2"/>
        <v>0.33333333333333331</v>
      </c>
      <c r="D114" s="40" t="s">
        <v>536</v>
      </c>
      <c r="E114" s="43">
        <v>190000</v>
      </c>
      <c r="F114" s="42">
        <f t="shared" si="3"/>
        <v>190000</v>
      </c>
    </row>
    <row r="115" spans="1:6" x14ac:dyDescent="0.2">
      <c r="A115" s="37" t="s">
        <v>642</v>
      </c>
      <c r="B115" s="38">
        <v>1</v>
      </c>
      <c r="C115" s="39">
        <f t="shared" si="2"/>
        <v>0.33333333333333331</v>
      </c>
      <c r="D115" s="40" t="s">
        <v>536</v>
      </c>
      <c r="E115" s="43">
        <v>190000</v>
      </c>
      <c r="F115" s="42">
        <f t="shared" si="3"/>
        <v>190000</v>
      </c>
    </row>
    <row r="116" spans="1:6" x14ac:dyDescent="0.2">
      <c r="A116" s="37" t="s">
        <v>643</v>
      </c>
      <c r="B116" s="38">
        <v>150</v>
      </c>
      <c r="C116" s="39">
        <f t="shared" si="2"/>
        <v>50</v>
      </c>
      <c r="D116" s="40" t="s">
        <v>460</v>
      </c>
      <c r="E116" s="41">
        <v>310</v>
      </c>
      <c r="F116" s="42">
        <f t="shared" si="3"/>
        <v>46500</v>
      </c>
    </row>
    <row r="117" spans="1:6" x14ac:dyDescent="0.2">
      <c r="A117" s="37" t="s">
        <v>644</v>
      </c>
      <c r="B117" s="38">
        <v>1</v>
      </c>
      <c r="C117" s="39">
        <f t="shared" si="2"/>
        <v>0.33333333333333331</v>
      </c>
      <c r="D117" s="40" t="s">
        <v>469</v>
      </c>
      <c r="E117" s="43">
        <v>160000</v>
      </c>
      <c r="F117" s="42">
        <f t="shared" si="3"/>
        <v>160000</v>
      </c>
    </row>
    <row r="118" spans="1:6" x14ac:dyDescent="0.2">
      <c r="A118" s="37" t="s">
        <v>645</v>
      </c>
      <c r="B118" s="38">
        <v>150</v>
      </c>
      <c r="C118" s="39">
        <f t="shared" si="2"/>
        <v>50</v>
      </c>
      <c r="D118" s="40" t="s">
        <v>460</v>
      </c>
      <c r="E118" s="41">
        <v>310</v>
      </c>
      <c r="F118" s="42">
        <f t="shared" si="3"/>
        <v>46500</v>
      </c>
    </row>
    <row r="119" spans="1:6" x14ac:dyDescent="0.2">
      <c r="A119" s="37" t="s">
        <v>646</v>
      </c>
      <c r="B119" s="38">
        <v>150</v>
      </c>
      <c r="C119" s="39">
        <f t="shared" si="2"/>
        <v>50</v>
      </c>
      <c r="D119" s="40" t="s">
        <v>460</v>
      </c>
      <c r="E119" s="41">
        <v>310</v>
      </c>
      <c r="F119" s="42">
        <f t="shared" si="3"/>
        <v>46500</v>
      </c>
    </row>
    <row r="120" spans="1:6" x14ac:dyDescent="0.2">
      <c r="A120" s="37" t="s">
        <v>647</v>
      </c>
      <c r="B120" s="38">
        <v>150</v>
      </c>
      <c r="C120" s="39">
        <f t="shared" si="2"/>
        <v>50</v>
      </c>
      <c r="D120" s="40" t="s">
        <v>460</v>
      </c>
      <c r="E120" s="44">
        <v>310</v>
      </c>
      <c r="F120" s="42">
        <f t="shared" si="3"/>
        <v>46500</v>
      </c>
    </row>
    <row r="121" spans="1:6" x14ac:dyDescent="0.2">
      <c r="A121" s="37" t="s">
        <v>648</v>
      </c>
      <c r="B121" s="38">
        <v>150</v>
      </c>
      <c r="C121" s="39">
        <f t="shared" si="2"/>
        <v>50</v>
      </c>
      <c r="D121" s="40" t="s">
        <v>460</v>
      </c>
      <c r="E121" s="41">
        <v>310</v>
      </c>
      <c r="F121" s="42">
        <f t="shared" si="3"/>
        <v>46500</v>
      </c>
    </row>
    <row r="122" spans="1:6" x14ac:dyDescent="0.2">
      <c r="A122" s="37" t="s">
        <v>649</v>
      </c>
      <c r="B122" s="38">
        <v>150</v>
      </c>
      <c r="C122" s="39">
        <f t="shared" si="2"/>
        <v>50</v>
      </c>
      <c r="D122" s="40" t="s">
        <v>460</v>
      </c>
      <c r="E122" s="41">
        <v>310</v>
      </c>
      <c r="F122" s="42">
        <f t="shared" si="3"/>
        <v>46500</v>
      </c>
    </row>
    <row r="123" spans="1:6" x14ac:dyDescent="0.2">
      <c r="A123" s="46" t="s">
        <v>650</v>
      </c>
      <c r="B123" s="47">
        <v>150</v>
      </c>
      <c r="C123" s="39">
        <f t="shared" si="2"/>
        <v>50</v>
      </c>
      <c r="D123" s="48" t="s">
        <v>460</v>
      </c>
      <c r="E123" s="49">
        <v>310</v>
      </c>
      <c r="F123" s="42">
        <f t="shared" si="3"/>
        <v>46500</v>
      </c>
    </row>
    <row r="124" spans="1:6" x14ac:dyDescent="0.2">
      <c r="A124" s="50"/>
      <c r="B124" s="348"/>
      <c r="C124" s="349"/>
      <c r="D124" s="349"/>
      <c r="E124" s="350"/>
      <c r="F124" s="51">
        <f>SUM(F5:F123)</f>
        <v>51728555</v>
      </c>
    </row>
    <row r="125" spans="1:6" x14ac:dyDescent="0.2">
      <c r="F125" s="54">
        <f>F124*4</f>
        <v>206914220</v>
      </c>
    </row>
    <row r="126" spans="1:6" x14ac:dyDescent="0.2">
      <c r="F126" s="54"/>
    </row>
  </sheetData>
  <mergeCells count="2">
    <mergeCell ref="A3:F3"/>
    <mergeCell ref="B124:E1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3:K29"/>
  <sheetViews>
    <sheetView topLeftCell="A7" workbookViewId="0">
      <selection activeCell="K5" sqref="K5"/>
    </sheetView>
  </sheetViews>
  <sheetFormatPr defaultRowHeight="15" x14ac:dyDescent="0.2"/>
  <cols>
    <col min="4" max="4" width="19.37109375" customWidth="1"/>
    <col min="5" max="5" width="20.4453125" customWidth="1"/>
    <col min="6" max="6" width="13.31640625" bestFit="1" customWidth="1"/>
    <col min="8" max="8" width="16.140625" customWidth="1"/>
    <col min="9" max="9" width="16.41015625" customWidth="1"/>
    <col min="10" max="10" width="23" customWidth="1"/>
    <col min="11" max="11" width="15.33203125" customWidth="1"/>
  </cols>
  <sheetData>
    <row r="3" spans="4:11" x14ac:dyDescent="0.2">
      <c r="D3" s="164" t="s">
        <v>1198</v>
      </c>
      <c r="E3" s="164" t="s">
        <v>1199</v>
      </c>
      <c r="F3" s="164" t="s">
        <v>1200</v>
      </c>
      <c r="G3" s="164"/>
      <c r="H3" s="164"/>
      <c r="I3" s="164"/>
      <c r="J3" s="164"/>
      <c r="K3" s="164"/>
    </row>
    <row r="4" spans="4:11" x14ac:dyDescent="0.2">
      <c r="D4" s="165"/>
      <c r="E4" s="137" t="s">
        <v>1199</v>
      </c>
      <c r="F4" s="166" t="s">
        <v>522</v>
      </c>
      <c r="G4" s="167" t="s">
        <v>1201</v>
      </c>
      <c r="H4" s="167" t="s">
        <v>1202</v>
      </c>
      <c r="I4" s="167" t="s">
        <v>1203</v>
      </c>
      <c r="J4" s="167" t="s">
        <v>1204</v>
      </c>
      <c r="K4" s="168" t="s">
        <v>1205</v>
      </c>
    </row>
    <row r="5" spans="4:11" ht="53.25" x14ac:dyDescent="0.2">
      <c r="D5" s="169" t="s">
        <v>1073</v>
      </c>
      <c r="E5" s="230" t="s">
        <v>34</v>
      </c>
      <c r="F5" s="231" t="s">
        <v>1206</v>
      </c>
      <c r="G5" s="231">
        <v>1</v>
      </c>
      <c r="H5" s="229" t="s">
        <v>35</v>
      </c>
      <c r="I5" s="229">
        <v>6360000</v>
      </c>
      <c r="J5" s="229">
        <v>6360000</v>
      </c>
      <c r="K5" s="231">
        <v>6360000</v>
      </c>
    </row>
    <row r="6" spans="4:11" ht="66" x14ac:dyDescent="0.2">
      <c r="D6" s="139">
        <v>2</v>
      </c>
      <c r="E6" s="3" t="s">
        <v>36</v>
      </c>
      <c r="F6" s="3" t="s">
        <v>1207</v>
      </c>
      <c r="G6" s="140">
        <v>1</v>
      </c>
      <c r="H6" s="4" t="s">
        <v>35</v>
      </c>
      <c r="I6" s="5">
        <v>1428000</v>
      </c>
      <c r="J6" s="141">
        <v>1428000</v>
      </c>
      <c r="K6" s="142">
        <v>1428000</v>
      </c>
    </row>
    <row r="7" spans="4:11" ht="53.25" x14ac:dyDescent="0.2">
      <c r="D7" s="143">
        <v>3</v>
      </c>
      <c r="E7" s="108" t="s">
        <v>37</v>
      </c>
      <c r="F7" s="3" t="s">
        <v>1208</v>
      </c>
      <c r="G7" s="140">
        <v>1</v>
      </c>
      <c r="H7" s="4" t="s">
        <v>35</v>
      </c>
      <c r="I7" s="5">
        <v>18390000</v>
      </c>
      <c r="J7" s="141">
        <v>18390000</v>
      </c>
      <c r="K7" s="142">
        <v>18390000</v>
      </c>
    </row>
    <row r="8" spans="4:11" ht="40.5" x14ac:dyDescent="0.2">
      <c r="D8" s="143">
        <v>4</v>
      </c>
      <c r="E8" s="144" t="s">
        <v>38</v>
      </c>
      <c r="F8" s="3" t="s">
        <v>39</v>
      </c>
      <c r="G8" s="140">
        <v>8</v>
      </c>
      <c r="H8" s="4" t="s">
        <v>1209</v>
      </c>
      <c r="I8" s="5">
        <v>100000</v>
      </c>
      <c r="J8" s="141">
        <v>800000</v>
      </c>
      <c r="K8" s="142">
        <v>1350000</v>
      </c>
    </row>
    <row r="9" spans="4:11" x14ac:dyDescent="0.2">
      <c r="D9" s="170"/>
      <c r="E9" s="108"/>
      <c r="F9" s="3" t="s">
        <v>40</v>
      </c>
      <c r="G9" s="140">
        <v>1</v>
      </c>
      <c r="H9" s="4" t="s">
        <v>1210</v>
      </c>
      <c r="I9" s="5">
        <v>200000</v>
      </c>
      <c r="J9" s="141">
        <v>200000</v>
      </c>
      <c r="K9" s="171"/>
    </row>
    <row r="10" spans="4:11" ht="27" x14ac:dyDescent="0.2">
      <c r="D10" s="172"/>
      <c r="E10" s="109"/>
      <c r="F10" s="3" t="s">
        <v>41</v>
      </c>
      <c r="G10" s="140">
        <v>1</v>
      </c>
      <c r="H10" s="4" t="s">
        <v>11</v>
      </c>
      <c r="I10" s="5">
        <v>350000</v>
      </c>
      <c r="J10" s="141">
        <v>350000</v>
      </c>
      <c r="K10" s="173"/>
    </row>
    <row r="11" spans="4:11" x14ac:dyDescent="0.2">
      <c r="D11" s="174">
        <v>5</v>
      </c>
      <c r="E11" s="110" t="s">
        <v>42</v>
      </c>
      <c r="F11" s="3" t="s">
        <v>1211</v>
      </c>
      <c r="G11" s="140">
        <v>1</v>
      </c>
      <c r="H11" s="4" t="s">
        <v>35</v>
      </c>
      <c r="I11" s="5">
        <v>300000</v>
      </c>
      <c r="J11" s="141">
        <v>300000</v>
      </c>
      <c r="K11" s="175">
        <v>300000</v>
      </c>
    </row>
    <row r="12" spans="4:11" ht="27" x14ac:dyDescent="0.2">
      <c r="D12" s="145">
        <v>6</v>
      </c>
      <c r="E12" s="146" t="s">
        <v>43</v>
      </c>
      <c r="F12" s="3" t="s">
        <v>1208</v>
      </c>
      <c r="G12" s="140">
        <v>1</v>
      </c>
      <c r="H12" s="4" t="s">
        <v>35</v>
      </c>
      <c r="I12" s="5">
        <v>6500000</v>
      </c>
      <c r="J12" s="141">
        <v>6500000</v>
      </c>
      <c r="K12" s="147">
        <v>6500000</v>
      </c>
    </row>
    <row r="13" spans="4:11" x14ac:dyDescent="0.2">
      <c r="D13" s="145" t="s">
        <v>1212</v>
      </c>
      <c r="E13" s="146"/>
      <c r="F13" s="3"/>
      <c r="G13" s="140"/>
      <c r="H13" s="4"/>
      <c r="I13" s="5"/>
      <c r="J13" s="141"/>
      <c r="K13" s="147">
        <v>34328000</v>
      </c>
    </row>
    <row r="14" spans="4:11" x14ac:dyDescent="0.2">
      <c r="D14" s="176"/>
      <c r="E14" s="176"/>
      <c r="F14" s="176"/>
      <c r="G14" s="176"/>
      <c r="H14" s="176"/>
      <c r="I14" s="176"/>
      <c r="J14" s="176"/>
      <c r="K14" s="148"/>
    </row>
    <row r="15" spans="4:11" x14ac:dyDescent="0.2">
      <c r="D15" s="149"/>
      <c r="E15" s="150"/>
      <c r="F15" s="150"/>
      <c r="G15" s="149"/>
      <c r="H15" s="151"/>
      <c r="I15" s="152"/>
      <c r="J15" s="151"/>
      <c r="K15" s="151"/>
    </row>
    <row r="16" spans="4:11" x14ac:dyDescent="0.2">
      <c r="D16" s="149"/>
      <c r="E16" s="150"/>
      <c r="F16" s="150"/>
      <c r="G16" s="149"/>
      <c r="H16" s="151"/>
      <c r="I16" s="152"/>
      <c r="J16" s="151"/>
      <c r="K16" s="151"/>
    </row>
    <row r="17" spans="4:11" x14ac:dyDescent="0.2">
      <c r="D17" s="351" t="s">
        <v>1213</v>
      </c>
      <c r="E17" s="351"/>
      <c r="F17" s="351"/>
      <c r="G17" s="351"/>
      <c r="H17" s="351"/>
      <c r="I17" s="351"/>
      <c r="J17" s="151"/>
      <c r="K17" s="151"/>
    </row>
    <row r="18" spans="4:11" x14ac:dyDescent="0.2">
      <c r="D18" s="149"/>
      <c r="E18" s="150"/>
      <c r="F18" s="150"/>
      <c r="G18" s="149"/>
      <c r="H18" s="151"/>
      <c r="I18" s="152"/>
      <c r="J18" s="151"/>
      <c r="K18" s="151"/>
    </row>
    <row r="19" spans="4:11" ht="40.5" x14ac:dyDescent="0.2">
      <c r="D19" s="153" t="s">
        <v>0</v>
      </c>
      <c r="E19" s="154" t="s">
        <v>1214</v>
      </c>
      <c r="F19" s="153" t="s">
        <v>1215</v>
      </c>
      <c r="G19" s="154" t="s">
        <v>1216</v>
      </c>
      <c r="H19" s="154" t="s">
        <v>1217</v>
      </c>
      <c r="I19" s="155" t="s">
        <v>1205</v>
      </c>
      <c r="J19" s="151"/>
      <c r="K19" s="151"/>
    </row>
    <row r="20" spans="4:11" ht="27" x14ac:dyDescent="0.2">
      <c r="D20" s="352" t="s">
        <v>45</v>
      </c>
      <c r="E20" s="6" t="s">
        <v>46</v>
      </c>
      <c r="F20" s="8">
        <v>150000</v>
      </c>
      <c r="G20" s="6">
        <v>12</v>
      </c>
      <c r="H20" s="156">
        <f>F20*G20</f>
        <v>1800000</v>
      </c>
      <c r="I20" s="157"/>
      <c r="J20" s="158"/>
      <c r="K20" s="158"/>
    </row>
    <row r="21" spans="4:11" x14ac:dyDescent="0.2">
      <c r="D21" s="353"/>
      <c r="E21" s="7" t="s">
        <v>47</v>
      </c>
      <c r="F21" s="21">
        <v>436000</v>
      </c>
      <c r="G21" s="21">
        <v>12</v>
      </c>
      <c r="H21" s="156">
        <f>F21*G21</f>
        <v>5232000</v>
      </c>
      <c r="I21" s="159"/>
      <c r="J21" s="151"/>
      <c r="K21" s="151"/>
    </row>
    <row r="22" spans="4:11" ht="53.25" x14ac:dyDescent="0.2">
      <c r="D22" s="24" t="s">
        <v>48</v>
      </c>
      <c r="E22" s="7" t="s">
        <v>49</v>
      </c>
      <c r="F22" s="21">
        <v>200000</v>
      </c>
      <c r="G22" s="21">
        <v>12</v>
      </c>
      <c r="H22" s="156">
        <f>F22*G22</f>
        <v>2400000</v>
      </c>
      <c r="I22" s="159"/>
      <c r="J22" s="151"/>
      <c r="K22" s="151"/>
    </row>
    <row r="23" spans="4:11" x14ac:dyDescent="0.2">
      <c r="D23" s="24" t="s">
        <v>50</v>
      </c>
      <c r="E23" s="7" t="s">
        <v>51</v>
      </c>
      <c r="F23" s="21">
        <v>1500000</v>
      </c>
      <c r="G23" s="21">
        <v>4</v>
      </c>
      <c r="H23" s="156">
        <f>F23*G23</f>
        <v>6000000</v>
      </c>
      <c r="I23" s="159"/>
      <c r="J23" s="151"/>
      <c r="K23" s="151"/>
    </row>
    <row r="24" spans="4:11" x14ac:dyDescent="0.2">
      <c r="D24" s="354" t="s">
        <v>52</v>
      </c>
      <c r="E24" s="25" t="s">
        <v>53</v>
      </c>
      <c r="F24" s="10">
        <v>1100000</v>
      </c>
      <c r="G24" s="160">
        <v>8</v>
      </c>
      <c r="H24" s="161">
        <f t="shared" ref="H24:H28" si="0">F24*G24</f>
        <v>8800000</v>
      </c>
      <c r="I24" s="162"/>
      <c r="J24" s="151"/>
      <c r="K24" s="151"/>
    </row>
    <row r="25" spans="4:11" x14ac:dyDescent="0.2">
      <c r="D25" s="354"/>
      <c r="E25" s="25" t="s">
        <v>54</v>
      </c>
      <c r="F25" s="10">
        <v>1200000</v>
      </c>
      <c r="G25" s="160">
        <v>12</v>
      </c>
      <c r="H25" s="161">
        <f t="shared" si="0"/>
        <v>14400000</v>
      </c>
      <c r="I25" s="162"/>
      <c r="J25" s="151"/>
      <c r="K25" s="151"/>
    </row>
    <row r="26" spans="4:11" x14ac:dyDescent="0.2">
      <c r="D26" s="354"/>
      <c r="E26" s="9" t="s">
        <v>55</v>
      </c>
      <c r="F26" s="11">
        <v>130000</v>
      </c>
      <c r="G26" s="12">
        <v>3</v>
      </c>
      <c r="H26" s="161">
        <f t="shared" si="0"/>
        <v>390000</v>
      </c>
      <c r="I26" s="19"/>
      <c r="J26" s="151"/>
      <c r="K26" s="151"/>
    </row>
    <row r="27" spans="4:11" ht="27" x14ac:dyDescent="0.2">
      <c r="D27" s="9" t="s">
        <v>56</v>
      </c>
      <c r="E27" s="9" t="s">
        <v>51</v>
      </c>
      <c r="F27" s="11">
        <v>1912000</v>
      </c>
      <c r="G27" s="12">
        <v>4</v>
      </c>
      <c r="H27" s="161">
        <f t="shared" si="0"/>
        <v>7648000</v>
      </c>
      <c r="I27" s="19"/>
      <c r="J27" s="151"/>
      <c r="K27" s="151"/>
    </row>
    <row r="28" spans="4:11" x14ac:dyDescent="0.2">
      <c r="D28" s="64" t="s">
        <v>57</v>
      </c>
      <c r="E28" s="9" t="s">
        <v>49</v>
      </c>
      <c r="F28" s="11">
        <v>2800000</v>
      </c>
      <c r="G28" s="12">
        <v>4</v>
      </c>
      <c r="H28" s="161">
        <f t="shared" si="0"/>
        <v>11200000</v>
      </c>
      <c r="I28" s="19"/>
      <c r="J28" s="151"/>
      <c r="K28" s="151"/>
    </row>
    <row r="29" spans="4:11" x14ac:dyDescent="0.2">
      <c r="D29" s="64"/>
      <c r="E29" s="9"/>
      <c r="F29" s="9"/>
      <c r="G29" s="64"/>
      <c r="H29" s="161">
        <f>SUM(H20:H28)</f>
        <v>57870000</v>
      </c>
      <c r="I29" s="19"/>
      <c r="J29" s="151"/>
      <c r="K29" s="151"/>
    </row>
  </sheetData>
  <mergeCells count="3">
    <mergeCell ref="D17:I17"/>
    <mergeCell ref="D20:D21"/>
    <mergeCell ref="D24:D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264"/>
  <sheetViews>
    <sheetView workbookViewId="0">
      <selection activeCell="J25" sqref="J25"/>
    </sheetView>
  </sheetViews>
  <sheetFormatPr defaultColWidth="8.875" defaultRowHeight="15" x14ac:dyDescent="0.2"/>
  <cols>
    <col min="1" max="1" width="8.875" style="14"/>
    <col min="2" max="2" width="24.078125" style="14" customWidth="1"/>
    <col min="3" max="4" width="8.875" style="14"/>
    <col min="5" max="5" width="17.3515625" style="14" customWidth="1"/>
    <col min="6" max="6" width="20.17578125" style="14" customWidth="1"/>
    <col min="7" max="16384" width="8.875" style="14"/>
  </cols>
  <sheetData>
    <row r="1" spans="2:6" ht="13.5" x14ac:dyDescent="0.15">
      <c r="B1" s="342" t="s">
        <v>397</v>
      </c>
      <c r="C1" s="342"/>
      <c r="D1" s="342"/>
      <c r="E1" s="342"/>
      <c r="F1" s="342"/>
    </row>
    <row r="2" spans="2:6" ht="13.5" x14ac:dyDescent="0.15">
      <c r="B2" s="1" t="s">
        <v>398</v>
      </c>
      <c r="C2" s="1" t="s">
        <v>399</v>
      </c>
      <c r="D2" s="1" t="s">
        <v>400</v>
      </c>
      <c r="E2" s="1" t="s">
        <v>2</v>
      </c>
      <c r="F2" s="1" t="s">
        <v>401</v>
      </c>
    </row>
    <row r="3" spans="2:6" ht="13.5" x14ac:dyDescent="0.15">
      <c r="B3" s="2" t="s">
        <v>253</v>
      </c>
      <c r="C3" s="2">
        <v>20000</v>
      </c>
      <c r="D3" s="2" t="s">
        <v>254</v>
      </c>
      <c r="E3" s="2">
        <v>7</v>
      </c>
      <c r="F3" s="15">
        <v>140000</v>
      </c>
    </row>
    <row r="4" spans="2:6" ht="13.5" x14ac:dyDescent="0.15">
      <c r="B4" s="2" t="s">
        <v>255</v>
      </c>
      <c r="C4" s="2">
        <v>687.85</v>
      </c>
      <c r="D4" s="2" t="s">
        <v>254</v>
      </c>
      <c r="E4" s="2">
        <v>168</v>
      </c>
      <c r="F4" s="15">
        <v>115558.8</v>
      </c>
    </row>
    <row r="5" spans="2:6" ht="13.5" x14ac:dyDescent="0.15">
      <c r="B5" s="2" t="s">
        <v>256</v>
      </c>
      <c r="C5" s="2">
        <v>712.21400000000006</v>
      </c>
      <c r="D5" s="2" t="s">
        <v>254</v>
      </c>
      <c r="E5" s="2">
        <v>280</v>
      </c>
      <c r="F5" s="15">
        <v>199419.92</v>
      </c>
    </row>
    <row r="6" spans="2:6" ht="13.5" x14ac:dyDescent="0.15">
      <c r="B6" s="2" t="s">
        <v>257</v>
      </c>
      <c r="C6" s="2">
        <v>183.31</v>
      </c>
      <c r="D6" s="2" t="s">
        <v>254</v>
      </c>
      <c r="E6" s="2">
        <v>140</v>
      </c>
      <c r="F6" s="15">
        <v>25663.4</v>
      </c>
    </row>
    <row r="7" spans="2:6" ht="13.5" x14ac:dyDescent="0.15">
      <c r="B7" s="2" t="s">
        <v>258</v>
      </c>
      <c r="C7" s="2">
        <v>458.56</v>
      </c>
      <c r="D7" s="2" t="s">
        <v>254</v>
      </c>
      <c r="E7" s="2">
        <v>28</v>
      </c>
      <c r="F7" s="15">
        <v>12839.68</v>
      </c>
    </row>
    <row r="8" spans="2:6" ht="13.5" x14ac:dyDescent="0.15">
      <c r="B8" s="2" t="s">
        <v>259</v>
      </c>
      <c r="C8" s="2">
        <v>458.56</v>
      </c>
      <c r="D8" s="2" t="s">
        <v>254</v>
      </c>
      <c r="E8" s="2">
        <v>28</v>
      </c>
      <c r="F8" s="15">
        <v>12839.68</v>
      </c>
    </row>
    <row r="9" spans="2:6" ht="13.5" x14ac:dyDescent="0.15">
      <c r="B9" s="2" t="s">
        <v>260</v>
      </c>
      <c r="C9" s="2">
        <v>484.04</v>
      </c>
      <c r="D9" s="2" t="s">
        <v>254</v>
      </c>
      <c r="E9" s="2">
        <v>840</v>
      </c>
      <c r="F9" s="15">
        <v>406593.60000000003</v>
      </c>
    </row>
    <row r="10" spans="2:6" ht="13.5" x14ac:dyDescent="0.15">
      <c r="B10" s="2" t="s">
        <v>261</v>
      </c>
      <c r="C10" s="2">
        <v>34782.75</v>
      </c>
      <c r="D10" s="2" t="s">
        <v>254</v>
      </c>
      <c r="E10" s="2">
        <v>70</v>
      </c>
      <c r="F10" s="15">
        <v>2434792.5</v>
      </c>
    </row>
    <row r="11" spans="2:6" ht="13.5" x14ac:dyDescent="0.15">
      <c r="B11" s="2" t="s">
        <v>262</v>
      </c>
      <c r="C11" s="2">
        <v>2000</v>
      </c>
      <c r="D11" s="2" t="s">
        <v>254</v>
      </c>
      <c r="E11" s="2">
        <v>84</v>
      </c>
      <c r="F11" s="15">
        <v>168000</v>
      </c>
    </row>
    <row r="12" spans="2:6" ht="13.5" x14ac:dyDescent="0.15">
      <c r="B12" s="2" t="s">
        <v>263</v>
      </c>
      <c r="C12" s="2">
        <v>1250</v>
      </c>
      <c r="D12" s="2" t="s">
        <v>254</v>
      </c>
      <c r="E12" s="2">
        <v>84</v>
      </c>
      <c r="F12" s="15">
        <v>105000</v>
      </c>
    </row>
    <row r="13" spans="2:6" ht="13.5" x14ac:dyDescent="0.15">
      <c r="B13" s="2" t="s">
        <v>264</v>
      </c>
      <c r="C13" s="2">
        <v>2000</v>
      </c>
      <c r="D13" s="2" t="s">
        <v>254</v>
      </c>
      <c r="E13" s="2">
        <v>33.599999999999994</v>
      </c>
      <c r="F13" s="15">
        <v>67199.999999999985</v>
      </c>
    </row>
    <row r="14" spans="2:6" ht="13.5" x14ac:dyDescent="0.15">
      <c r="B14" s="2" t="s">
        <v>265</v>
      </c>
      <c r="C14" s="2">
        <v>1790</v>
      </c>
      <c r="D14" s="2" t="s">
        <v>254</v>
      </c>
      <c r="E14" s="2">
        <v>336</v>
      </c>
      <c r="F14" s="15">
        <v>601440</v>
      </c>
    </row>
    <row r="15" spans="2:6" ht="13.5" x14ac:dyDescent="0.15">
      <c r="B15" s="2" t="s">
        <v>266</v>
      </c>
      <c r="C15" s="2">
        <v>950</v>
      </c>
      <c r="D15" s="2" t="s">
        <v>254</v>
      </c>
      <c r="E15" s="2">
        <v>280</v>
      </c>
      <c r="F15" s="15">
        <v>266000</v>
      </c>
    </row>
    <row r="16" spans="2:6" ht="13.5" x14ac:dyDescent="0.15">
      <c r="B16" s="2" t="s">
        <v>267</v>
      </c>
      <c r="C16" s="2">
        <v>950</v>
      </c>
      <c r="D16" s="2" t="s">
        <v>254</v>
      </c>
      <c r="E16" s="2">
        <v>140</v>
      </c>
      <c r="F16" s="15">
        <v>133000</v>
      </c>
    </row>
    <row r="17" spans="2:6" ht="13.5" x14ac:dyDescent="0.15">
      <c r="B17" s="2" t="s">
        <v>268</v>
      </c>
      <c r="C17" s="2">
        <v>200</v>
      </c>
      <c r="D17" s="2" t="s">
        <v>254</v>
      </c>
      <c r="E17" s="2">
        <v>700</v>
      </c>
      <c r="F17" s="15">
        <v>140000</v>
      </c>
    </row>
    <row r="18" spans="2:6" ht="13.5" x14ac:dyDescent="0.15">
      <c r="B18" s="2" t="s">
        <v>269</v>
      </c>
      <c r="C18" s="2">
        <v>2500</v>
      </c>
      <c r="D18" s="2" t="s">
        <v>254</v>
      </c>
      <c r="E18" s="2">
        <v>280</v>
      </c>
      <c r="F18" s="15">
        <v>700000</v>
      </c>
    </row>
    <row r="19" spans="2:6" ht="13.5" x14ac:dyDescent="0.15">
      <c r="B19" s="2" t="s">
        <v>270</v>
      </c>
      <c r="C19" s="2">
        <v>988.16600000000005</v>
      </c>
      <c r="D19" s="2" t="s">
        <v>254</v>
      </c>
      <c r="E19" s="2">
        <v>168</v>
      </c>
      <c r="F19" s="15">
        <v>166011.88800000001</v>
      </c>
    </row>
    <row r="20" spans="2:6" ht="13.5" x14ac:dyDescent="0.15">
      <c r="B20" s="2" t="s">
        <v>271</v>
      </c>
      <c r="C20" s="2">
        <v>1796.6666666000001</v>
      </c>
      <c r="D20" s="2" t="s">
        <v>254</v>
      </c>
      <c r="E20" s="2">
        <v>168</v>
      </c>
      <c r="F20" s="15">
        <v>301839.99998880003</v>
      </c>
    </row>
    <row r="21" spans="2:6" ht="13.5" x14ac:dyDescent="0.15">
      <c r="B21" s="2" t="s">
        <v>272</v>
      </c>
      <c r="C21" s="2">
        <v>127.4</v>
      </c>
      <c r="D21" s="2" t="s">
        <v>254</v>
      </c>
      <c r="E21" s="2">
        <v>700</v>
      </c>
      <c r="F21" s="15">
        <v>89180</v>
      </c>
    </row>
    <row r="22" spans="2:6" ht="13.5" x14ac:dyDescent="0.15">
      <c r="B22" s="2" t="s">
        <v>273</v>
      </c>
      <c r="C22" s="2">
        <v>107.8</v>
      </c>
      <c r="D22" s="2" t="s">
        <v>254</v>
      </c>
      <c r="E22" s="2">
        <v>280</v>
      </c>
      <c r="F22" s="15">
        <v>30184</v>
      </c>
    </row>
    <row r="23" spans="2:6" ht="13.5" x14ac:dyDescent="0.15">
      <c r="B23" s="2" t="s">
        <v>274</v>
      </c>
      <c r="C23" s="2">
        <v>205.8</v>
      </c>
      <c r="D23" s="2" t="s">
        <v>254</v>
      </c>
      <c r="E23" s="2">
        <v>140</v>
      </c>
      <c r="F23" s="15">
        <v>28812</v>
      </c>
    </row>
    <row r="24" spans="2:6" ht="13.5" x14ac:dyDescent="0.15">
      <c r="B24" s="2" t="s">
        <v>275</v>
      </c>
      <c r="C24" s="2">
        <v>3773</v>
      </c>
      <c r="D24" s="2" t="s">
        <v>254</v>
      </c>
      <c r="E24" s="2">
        <v>280</v>
      </c>
      <c r="F24" s="15">
        <v>1056440</v>
      </c>
    </row>
    <row r="25" spans="2:6" ht="13.5" x14ac:dyDescent="0.15">
      <c r="B25" s="2" t="s">
        <v>276</v>
      </c>
      <c r="C25" s="2">
        <v>539</v>
      </c>
      <c r="D25" s="2" t="s">
        <v>254</v>
      </c>
      <c r="E25" s="2">
        <v>47.599999999999994</v>
      </c>
      <c r="F25" s="15">
        <v>25656.399999999998</v>
      </c>
    </row>
    <row r="26" spans="2:6" ht="13.5" x14ac:dyDescent="0.15">
      <c r="B26" s="2" t="s">
        <v>277</v>
      </c>
      <c r="C26" s="2">
        <v>539</v>
      </c>
      <c r="D26" s="2" t="s">
        <v>254</v>
      </c>
      <c r="E26" s="2">
        <v>70</v>
      </c>
      <c r="F26" s="15">
        <v>37730</v>
      </c>
    </row>
    <row r="27" spans="2:6" ht="13.5" x14ac:dyDescent="0.15">
      <c r="B27" s="2" t="s">
        <v>278</v>
      </c>
      <c r="C27" s="2">
        <v>539</v>
      </c>
      <c r="D27" s="2" t="s">
        <v>254</v>
      </c>
      <c r="E27" s="2">
        <v>140</v>
      </c>
      <c r="F27" s="15">
        <v>75460</v>
      </c>
    </row>
    <row r="28" spans="2:6" ht="13.5" x14ac:dyDescent="0.15">
      <c r="B28" s="2" t="s">
        <v>279</v>
      </c>
      <c r="C28" s="2">
        <v>539</v>
      </c>
      <c r="D28" s="2" t="s">
        <v>254</v>
      </c>
      <c r="E28" s="2">
        <v>42</v>
      </c>
      <c r="F28" s="15">
        <v>22638</v>
      </c>
    </row>
    <row r="29" spans="2:6" ht="13.5" x14ac:dyDescent="0.15">
      <c r="B29" s="2" t="s">
        <v>280</v>
      </c>
      <c r="C29" s="2">
        <v>2695</v>
      </c>
      <c r="D29" s="2" t="s">
        <v>254</v>
      </c>
      <c r="E29" s="2">
        <v>140</v>
      </c>
      <c r="F29" s="15">
        <v>377300</v>
      </c>
    </row>
    <row r="30" spans="2:6" ht="13.5" x14ac:dyDescent="0.15">
      <c r="B30" s="2" t="s">
        <v>281</v>
      </c>
      <c r="C30" s="2">
        <v>4116</v>
      </c>
      <c r="D30" s="2" t="s">
        <v>254</v>
      </c>
      <c r="E30" s="2">
        <v>70</v>
      </c>
      <c r="F30" s="15">
        <v>288120</v>
      </c>
    </row>
    <row r="31" spans="2:6" ht="13.5" x14ac:dyDescent="0.15">
      <c r="B31" s="2" t="s">
        <v>282</v>
      </c>
      <c r="C31" s="2">
        <v>4116</v>
      </c>
      <c r="D31" s="2" t="s">
        <v>254</v>
      </c>
      <c r="E31" s="2">
        <v>70</v>
      </c>
      <c r="F31" s="15">
        <v>288120</v>
      </c>
    </row>
    <row r="32" spans="2:6" ht="13.5" x14ac:dyDescent="0.15">
      <c r="B32" s="2" t="s">
        <v>283</v>
      </c>
      <c r="C32" s="2">
        <v>862.4</v>
      </c>
      <c r="D32" s="2" t="s">
        <v>254</v>
      </c>
      <c r="E32" s="2">
        <v>168</v>
      </c>
      <c r="F32" s="15">
        <v>144883.19999999998</v>
      </c>
    </row>
    <row r="33" spans="2:6" ht="13.5" x14ac:dyDescent="0.15">
      <c r="B33" s="2" t="s">
        <v>284</v>
      </c>
      <c r="C33" s="2">
        <v>3920</v>
      </c>
      <c r="D33" s="2" t="s">
        <v>254</v>
      </c>
      <c r="E33" s="2">
        <v>42</v>
      </c>
      <c r="F33" s="15">
        <v>164640</v>
      </c>
    </row>
    <row r="34" spans="2:6" ht="13.5" x14ac:dyDescent="0.15">
      <c r="B34" s="2" t="s">
        <v>285</v>
      </c>
      <c r="C34" s="2">
        <v>32340</v>
      </c>
      <c r="D34" s="2" t="s">
        <v>254</v>
      </c>
      <c r="E34" s="2">
        <v>7</v>
      </c>
      <c r="F34" s="15">
        <v>226380</v>
      </c>
    </row>
    <row r="35" spans="2:6" ht="13.5" x14ac:dyDescent="0.15">
      <c r="B35" s="2" t="s">
        <v>286</v>
      </c>
      <c r="C35" s="2">
        <v>32340</v>
      </c>
      <c r="D35" s="2" t="s">
        <v>254</v>
      </c>
      <c r="E35" s="2">
        <v>7</v>
      </c>
      <c r="F35" s="15">
        <v>226380</v>
      </c>
    </row>
    <row r="36" spans="2:6" ht="13.5" x14ac:dyDescent="0.15">
      <c r="B36" s="2" t="s">
        <v>287</v>
      </c>
      <c r="C36" s="2">
        <v>7840</v>
      </c>
      <c r="D36" s="2" t="s">
        <v>254</v>
      </c>
      <c r="E36" s="2">
        <v>7</v>
      </c>
      <c r="F36" s="15">
        <v>54880</v>
      </c>
    </row>
    <row r="37" spans="2:6" ht="13.5" x14ac:dyDescent="0.15">
      <c r="B37" s="2" t="s">
        <v>286</v>
      </c>
      <c r="C37" s="2">
        <v>32340</v>
      </c>
      <c r="D37" s="2" t="s">
        <v>254</v>
      </c>
      <c r="E37" s="2">
        <v>7</v>
      </c>
      <c r="F37" s="15">
        <v>226380</v>
      </c>
    </row>
    <row r="38" spans="2:6" ht="13.5" x14ac:dyDescent="0.15">
      <c r="B38" s="2" t="s">
        <v>276</v>
      </c>
      <c r="C38" s="2">
        <v>539</v>
      </c>
      <c r="D38" s="2" t="s">
        <v>254</v>
      </c>
      <c r="E38" s="2">
        <v>232.39999999999998</v>
      </c>
      <c r="F38" s="15">
        <v>125263.59999999999</v>
      </c>
    </row>
    <row r="39" spans="2:6" ht="13.5" x14ac:dyDescent="0.15">
      <c r="B39" s="2" t="s">
        <v>277</v>
      </c>
      <c r="C39" s="2">
        <v>539</v>
      </c>
      <c r="D39" s="2" t="s">
        <v>254</v>
      </c>
      <c r="E39" s="2">
        <v>70</v>
      </c>
      <c r="F39" s="15">
        <v>37730</v>
      </c>
    </row>
    <row r="40" spans="2:6" ht="13.5" x14ac:dyDescent="0.15">
      <c r="B40" s="2" t="s">
        <v>274</v>
      </c>
      <c r="C40" s="2">
        <v>539</v>
      </c>
      <c r="D40" s="2" t="s">
        <v>254</v>
      </c>
      <c r="E40" s="2">
        <v>98</v>
      </c>
      <c r="F40" s="15">
        <v>52822</v>
      </c>
    </row>
    <row r="41" spans="2:6" ht="13.5" x14ac:dyDescent="0.15">
      <c r="B41" s="2" t="s">
        <v>288</v>
      </c>
      <c r="C41" s="2">
        <v>3920</v>
      </c>
      <c r="D41" s="2" t="s">
        <v>254</v>
      </c>
      <c r="E41" s="2">
        <v>28</v>
      </c>
      <c r="F41" s="15">
        <v>109760</v>
      </c>
    </row>
    <row r="42" spans="2:6" ht="13.5" x14ac:dyDescent="0.15">
      <c r="B42" s="2" t="s">
        <v>289</v>
      </c>
      <c r="C42" s="2">
        <v>53900</v>
      </c>
      <c r="D42" s="2" t="s">
        <v>254</v>
      </c>
      <c r="E42" s="2">
        <v>14</v>
      </c>
      <c r="F42" s="15">
        <v>754600</v>
      </c>
    </row>
    <row r="43" spans="2:6" ht="13.5" x14ac:dyDescent="0.15">
      <c r="B43" s="2" t="s">
        <v>290</v>
      </c>
      <c r="C43" s="2">
        <v>646.79999999999995</v>
      </c>
      <c r="D43" s="2" t="s">
        <v>254</v>
      </c>
      <c r="E43" s="2">
        <v>1400</v>
      </c>
      <c r="F43" s="15">
        <v>905519.99999999988</v>
      </c>
    </row>
    <row r="44" spans="2:6" ht="13.5" x14ac:dyDescent="0.15">
      <c r="B44" s="2" t="s">
        <v>291</v>
      </c>
      <c r="C44" s="2">
        <v>17.5</v>
      </c>
      <c r="D44" s="2" t="s">
        <v>254</v>
      </c>
      <c r="E44" s="2">
        <v>28000</v>
      </c>
      <c r="F44" s="15">
        <v>490000</v>
      </c>
    </row>
    <row r="45" spans="2:6" ht="13.5" x14ac:dyDescent="0.15">
      <c r="B45" s="2" t="s">
        <v>292</v>
      </c>
      <c r="C45" s="2">
        <v>2500</v>
      </c>
      <c r="D45" s="2" t="s">
        <v>254</v>
      </c>
      <c r="E45" s="2">
        <v>70</v>
      </c>
      <c r="F45" s="15">
        <v>175000</v>
      </c>
    </row>
    <row r="46" spans="2:6" ht="13.5" x14ac:dyDescent="0.15">
      <c r="B46" s="2" t="s">
        <v>293</v>
      </c>
      <c r="C46" s="2">
        <v>300</v>
      </c>
      <c r="D46" s="2" t="s">
        <v>254</v>
      </c>
      <c r="E46" s="2">
        <v>700</v>
      </c>
      <c r="F46" s="15">
        <v>210000</v>
      </c>
    </row>
    <row r="47" spans="2:6" ht="13.5" x14ac:dyDescent="0.15">
      <c r="B47" s="2" t="s">
        <v>294</v>
      </c>
      <c r="C47" s="2">
        <v>280</v>
      </c>
      <c r="D47" s="2" t="s">
        <v>254</v>
      </c>
      <c r="E47" s="2">
        <v>1400</v>
      </c>
      <c r="F47" s="15">
        <v>392000</v>
      </c>
    </row>
    <row r="48" spans="2:6" ht="13.5" x14ac:dyDescent="0.15">
      <c r="B48" s="2" t="s">
        <v>295</v>
      </c>
      <c r="C48" s="2">
        <v>309.66000000000003</v>
      </c>
      <c r="D48" s="2" t="s">
        <v>254</v>
      </c>
      <c r="E48" s="2">
        <v>700</v>
      </c>
      <c r="F48" s="15">
        <v>216762.00000000003</v>
      </c>
    </row>
    <row r="49" spans="2:6" ht="13.5" x14ac:dyDescent="0.15">
      <c r="B49" s="2" t="s">
        <v>255</v>
      </c>
      <c r="C49" s="2">
        <v>687.85</v>
      </c>
      <c r="D49" s="2" t="s">
        <v>254</v>
      </c>
      <c r="E49" s="2">
        <v>50.4</v>
      </c>
      <c r="F49" s="15">
        <v>34667.64</v>
      </c>
    </row>
    <row r="50" spans="2:6" ht="13.5" x14ac:dyDescent="0.15">
      <c r="B50" s="2" t="s">
        <v>296</v>
      </c>
      <c r="C50" s="2">
        <v>0.01</v>
      </c>
      <c r="D50" s="2" t="s">
        <v>254</v>
      </c>
      <c r="E50" s="2">
        <v>979.99999999999989</v>
      </c>
      <c r="F50" s="15">
        <v>9.7999999999999989</v>
      </c>
    </row>
    <row r="51" spans="2:6" ht="13.5" x14ac:dyDescent="0.15">
      <c r="B51" s="2" t="s">
        <v>267</v>
      </c>
      <c r="C51" s="2">
        <v>877.38499999999999</v>
      </c>
      <c r="D51" s="2" t="s">
        <v>254</v>
      </c>
      <c r="E51" s="2">
        <v>112</v>
      </c>
      <c r="F51" s="15">
        <v>98267.12</v>
      </c>
    </row>
    <row r="52" spans="2:6" ht="13.5" x14ac:dyDescent="0.15">
      <c r="B52" s="2" t="s">
        <v>297</v>
      </c>
      <c r="C52" s="2">
        <v>877.39</v>
      </c>
      <c r="D52" s="2" t="s">
        <v>254</v>
      </c>
      <c r="E52" s="2">
        <v>28</v>
      </c>
      <c r="F52" s="15">
        <v>24566.92</v>
      </c>
    </row>
    <row r="53" spans="2:6" ht="13.5" x14ac:dyDescent="0.15">
      <c r="B53" s="2" t="s">
        <v>261</v>
      </c>
      <c r="C53" s="2">
        <v>34782.75</v>
      </c>
      <c r="D53" s="2" t="s">
        <v>254</v>
      </c>
      <c r="E53" s="2">
        <v>9.7999999999999989</v>
      </c>
      <c r="F53" s="15">
        <v>340870.94999999995</v>
      </c>
    </row>
    <row r="54" spans="2:6" ht="13.5" x14ac:dyDescent="0.15">
      <c r="B54" s="2" t="s">
        <v>298</v>
      </c>
      <c r="C54" s="2">
        <v>0.01</v>
      </c>
      <c r="D54" s="2" t="s">
        <v>254</v>
      </c>
      <c r="E54" s="2">
        <v>525</v>
      </c>
      <c r="F54" s="15">
        <v>5.25</v>
      </c>
    </row>
    <row r="55" spans="2:6" ht="13.5" x14ac:dyDescent="0.15">
      <c r="B55" s="2" t="s">
        <v>299</v>
      </c>
      <c r="C55" s="2">
        <v>247.04</v>
      </c>
      <c r="D55" s="2" t="s">
        <v>254</v>
      </c>
      <c r="E55" s="2">
        <v>420</v>
      </c>
      <c r="F55" s="15">
        <v>103756.8</v>
      </c>
    </row>
    <row r="56" spans="2:6" ht="13.5" x14ac:dyDescent="0.15">
      <c r="B56" s="2" t="s">
        <v>300</v>
      </c>
      <c r="C56" s="2">
        <v>121</v>
      </c>
      <c r="D56" s="2" t="s">
        <v>254</v>
      </c>
      <c r="E56" s="2">
        <v>280</v>
      </c>
      <c r="F56" s="15">
        <v>33880</v>
      </c>
    </row>
    <row r="57" spans="2:6" ht="13.5" x14ac:dyDescent="0.15">
      <c r="B57" s="2" t="s">
        <v>301</v>
      </c>
      <c r="C57" s="2">
        <v>71.5</v>
      </c>
      <c r="D57" s="2" t="s">
        <v>254</v>
      </c>
      <c r="E57" s="2">
        <v>1400</v>
      </c>
      <c r="F57" s="15">
        <v>100100</v>
      </c>
    </row>
    <row r="58" spans="2:6" ht="13.5" x14ac:dyDescent="0.15">
      <c r="B58" s="2" t="s">
        <v>302</v>
      </c>
      <c r="C58" s="2">
        <v>3000</v>
      </c>
      <c r="D58" s="2" t="s">
        <v>254</v>
      </c>
      <c r="E58" s="2">
        <v>53.199999999999996</v>
      </c>
      <c r="F58" s="15">
        <v>159600</v>
      </c>
    </row>
    <row r="59" spans="2:6" ht="13.5" x14ac:dyDescent="0.15">
      <c r="B59" s="2" t="s">
        <v>303</v>
      </c>
      <c r="C59" s="2">
        <v>1100</v>
      </c>
      <c r="D59" s="2" t="s">
        <v>254</v>
      </c>
      <c r="E59" s="2">
        <v>4.1999999999999993</v>
      </c>
      <c r="F59" s="15">
        <v>4619.9999999999991</v>
      </c>
    </row>
    <row r="60" spans="2:6" ht="13.5" x14ac:dyDescent="0.15">
      <c r="B60" s="2" t="s">
        <v>304</v>
      </c>
      <c r="C60" s="2">
        <v>1100</v>
      </c>
      <c r="D60" s="2" t="s">
        <v>254</v>
      </c>
      <c r="E60" s="2">
        <v>47.599999999999994</v>
      </c>
      <c r="F60" s="15">
        <v>52359.999999999993</v>
      </c>
    </row>
    <row r="61" spans="2:6" ht="13.5" x14ac:dyDescent="0.15">
      <c r="B61" s="2" t="s">
        <v>301</v>
      </c>
      <c r="C61" s="2">
        <v>85</v>
      </c>
      <c r="D61" s="2" t="s">
        <v>254</v>
      </c>
      <c r="E61" s="2">
        <v>54.599999999999994</v>
      </c>
      <c r="F61" s="15">
        <v>4640.9999999999991</v>
      </c>
    </row>
    <row r="62" spans="2:6" ht="13.5" x14ac:dyDescent="0.15">
      <c r="B62" s="2" t="s">
        <v>305</v>
      </c>
      <c r="C62" s="2">
        <v>60</v>
      </c>
      <c r="D62" s="2" t="s">
        <v>254</v>
      </c>
      <c r="E62" s="2">
        <v>53.199999999999996</v>
      </c>
      <c r="F62" s="15">
        <v>3191.9999999999995</v>
      </c>
    </row>
    <row r="63" spans="2:6" ht="13.5" x14ac:dyDescent="0.15">
      <c r="B63" s="2" t="s">
        <v>272</v>
      </c>
      <c r="C63" s="2">
        <v>150</v>
      </c>
      <c r="D63" s="2" t="s">
        <v>254</v>
      </c>
      <c r="E63" s="2">
        <v>106.39999999999999</v>
      </c>
      <c r="F63" s="15">
        <v>15959.999999999998</v>
      </c>
    </row>
    <row r="64" spans="2:6" ht="13.5" x14ac:dyDescent="0.15">
      <c r="B64" s="2" t="s">
        <v>306</v>
      </c>
      <c r="C64" s="2">
        <v>200</v>
      </c>
      <c r="D64" s="2" t="s">
        <v>254</v>
      </c>
      <c r="E64" s="2">
        <v>50.4</v>
      </c>
      <c r="F64" s="15">
        <v>10080</v>
      </c>
    </row>
    <row r="65" spans="2:6" ht="13.5" x14ac:dyDescent="0.15">
      <c r="B65" s="2" t="s">
        <v>307</v>
      </c>
      <c r="C65" s="2">
        <v>200</v>
      </c>
      <c r="D65" s="2" t="s">
        <v>254</v>
      </c>
      <c r="E65" s="2">
        <v>51.8</v>
      </c>
      <c r="F65" s="15">
        <v>10360</v>
      </c>
    </row>
    <row r="66" spans="2:6" ht="13.5" x14ac:dyDescent="0.15">
      <c r="B66" s="2" t="s">
        <v>308</v>
      </c>
      <c r="C66" s="2">
        <v>200</v>
      </c>
      <c r="D66" s="2" t="s">
        <v>254</v>
      </c>
      <c r="E66" s="2">
        <v>53.199999999999996</v>
      </c>
      <c r="F66" s="15">
        <v>10640</v>
      </c>
    </row>
    <row r="67" spans="2:6" ht="13.5" x14ac:dyDescent="0.15">
      <c r="B67" s="2" t="s">
        <v>309</v>
      </c>
      <c r="C67" s="2">
        <v>200</v>
      </c>
      <c r="D67" s="2" t="s">
        <v>254</v>
      </c>
      <c r="E67" s="2">
        <v>50.4</v>
      </c>
      <c r="F67" s="15">
        <v>10080</v>
      </c>
    </row>
    <row r="68" spans="2:6" ht="13.5" x14ac:dyDescent="0.15">
      <c r="B68" s="2" t="s">
        <v>310</v>
      </c>
      <c r="C68" s="2">
        <v>500</v>
      </c>
      <c r="D68" s="2" t="s">
        <v>254</v>
      </c>
      <c r="E68" s="2">
        <v>212.79999999999998</v>
      </c>
      <c r="F68" s="15">
        <v>106399.99999999999</v>
      </c>
    </row>
    <row r="69" spans="2:6" ht="13.5" x14ac:dyDescent="0.15">
      <c r="B69" s="2" t="s">
        <v>302</v>
      </c>
      <c r="C69" s="2">
        <v>3000</v>
      </c>
      <c r="D69" s="2" t="s">
        <v>254</v>
      </c>
      <c r="E69" s="2">
        <v>7</v>
      </c>
      <c r="F69" s="15">
        <v>21000</v>
      </c>
    </row>
    <row r="70" spans="2:6" ht="13.5" x14ac:dyDescent="0.15">
      <c r="B70" s="2" t="s">
        <v>309</v>
      </c>
      <c r="C70" s="2">
        <v>200</v>
      </c>
      <c r="D70" s="2" t="s">
        <v>254</v>
      </c>
      <c r="E70" s="2">
        <v>7</v>
      </c>
      <c r="F70" s="15">
        <v>1400</v>
      </c>
    </row>
    <row r="71" spans="2:6" ht="13.5" x14ac:dyDescent="0.15">
      <c r="B71" s="2" t="s">
        <v>304</v>
      </c>
      <c r="C71" s="2">
        <v>1100</v>
      </c>
      <c r="D71" s="2" t="s">
        <v>254</v>
      </c>
      <c r="E71" s="2">
        <v>7</v>
      </c>
      <c r="F71" s="15">
        <v>7700</v>
      </c>
    </row>
    <row r="72" spans="2:6" ht="13.5" x14ac:dyDescent="0.15">
      <c r="B72" s="2" t="s">
        <v>272</v>
      </c>
      <c r="C72" s="2">
        <v>150</v>
      </c>
      <c r="D72" s="2" t="s">
        <v>254</v>
      </c>
      <c r="E72" s="2">
        <v>14</v>
      </c>
      <c r="F72" s="15">
        <v>2100</v>
      </c>
    </row>
    <row r="73" spans="2:6" ht="13.5" x14ac:dyDescent="0.15">
      <c r="B73" s="2" t="s">
        <v>310</v>
      </c>
      <c r="C73" s="2">
        <v>500</v>
      </c>
      <c r="D73" s="2" t="s">
        <v>254</v>
      </c>
      <c r="E73" s="2">
        <v>16.799999999999997</v>
      </c>
      <c r="F73" s="15">
        <v>8399.9999999999982</v>
      </c>
    </row>
    <row r="74" spans="2:6" ht="13.5" x14ac:dyDescent="0.15">
      <c r="B74" s="2" t="s">
        <v>306</v>
      </c>
      <c r="C74" s="2">
        <v>200</v>
      </c>
      <c r="D74" s="2" t="s">
        <v>254</v>
      </c>
      <c r="E74" s="2">
        <v>7</v>
      </c>
      <c r="F74" s="15">
        <v>1400</v>
      </c>
    </row>
    <row r="75" spans="2:6" ht="13.5" x14ac:dyDescent="0.15">
      <c r="B75" s="2" t="s">
        <v>308</v>
      </c>
      <c r="C75" s="2">
        <v>200</v>
      </c>
      <c r="D75" s="2" t="s">
        <v>254</v>
      </c>
      <c r="E75" s="2">
        <v>7</v>
      </c>
      <c r="F75" s="15">
        <v>1400</v>
      </c>
    </row>
    <row r="76" spans="2:6" ht="13.5" x14ac:dyDescent="0.15">
      <c r="B76" s="2" t="s">
        <v>307</v>
      </c>
      <c r="C76" s="2">
        <v>200</v>
      </c>
      <c r="D76" s="2" t="s">
        <v>254</v>
      </c>
      <c r="E76" s="2">
        <v>7</v>
      </c>
      <c r="F76" s="15">
        <v>1400</v>
      </c>
    </row>
    <row r="77" spans="2:6" ht="13.5" x14ac:dyDescent="0.15">
      <c r="B77" s="2" t="s">
        <v>301</v>
      </c>
      <c r="C77" s="2">
        <v>71.5</v>
      </c>
      <c r="D77" s="2" t="s">
        <v>254</v>
      </c>
      <c r="E77" s="2">
        <v>280</v>
      </c>
      <c r="F77" s="15">
        <v>20020</v>
      </c>
    </row>
    <row r="78" spans="2:6" ht="13.5" x14ac:dyDescent="0.15">
      <c r="B78" s="2" t="s">
        <v>272</v>
      </c>
      <c r="C78" s="2">
        <v>140</v>
      </c>
      <c r="D78" s="2" t="s">
        <v>254</v>
      </c>
      <c r="E78" s="2">
        <v>140</v>
      </c>
      <c r="F78" s="15">
        <v>19600</v>
      </c>
    </row>
    <row r="79" spans="2:6" ht="13.5" x14ac:dyDescent="0.15">
      <c r="B79" s="2" t="s">
        <v>280</v>
      </c>
      <c r="C79" s="2">
        <v>1980</v>
      </c>
      <c r="D79" s="2" t="s">
        <v>254</v>
      </c>
      <c r="E79" s="2">
        <v>28</v>
      </c>
      <c r="F79" s="15">
        <v>55440</v>
      </c>
    </row>
    <row r="80" spans="2:6" ht="13.5" x14ac:dyDescent="0.15">
      <c r="B80" s="2" t="s">
        <v>311</v>
      </c>
      <c r="C80" s="2">
        <v>3500</v>
      </c>
      <c r="D80" s="2" t="s">
        <v>254</v>
      </c>
      <c r="E80" s="2">
        <v>14</v>
      </c>
      <c r="F80" s="15">
        <v>49000</v>
      </c>
    </row>
    <row r="81" spans="2:6" ht="13.5" x14ac:dyDescent="0.15">
      <c r="B81" s="2" t="s">
        <v>297</v>
      </c>
      <c r="C81" s="2">
        <v>3500</v>
      </c>
      <c r="D81" s="2" t="s">
        <v>254</v>
      </c>
      <c r="E81" s="2">
        <v>14</v>
      </c>
      <c r="F81" s="15">
        <v>49000</v>
      </c>
    </row>
    <row r="82" spans="2:6" ht="13.5" x14ac:dyDescent="0.15">
      <c r="B82" s="2" t="s">
        <v>312</v>
      </c>
      <c r="C82" s="2">
        <v>495</v>
      </c>
      <c r="D82" s="2" t="s">
        <v>254</v>
      </c>
      <c r="E82" s="2">
        <v>28</v>
      </c>
      <c r="F82" s="15">
        <v>13860</v>
      </c>
    </row>
    <row r="83" spans="2:6" ht="13.5" x14ac:dyDescent="0.15">
      <c r="B83" s="2" t="s">
        <v>313</v>
      </c>
      <c r="C83" s="2">
        <v>122.4</v>
      </c>
      <c r="D83" s="2" t="s">
        <v>254</v>
      </c>
      <c r="E83" s="2">
        <v>2800</v>
      </c>
      <c r="F83" s="15">
        <v>342720</v>
      </c>
    </row>
    <row r="84" spans="2:6" ht="13.5" x14ac:dyDescent="0.15">
      <c r="B84" s="2" t="s">
        <v>305</v>
      </c>
      <c r="C84" s="2">
        <v>66.3</v>
      </c>
      <c r="D84" s="2" t="s">
        <v>254</v>
      </c>
      <c r="E84" s="2">
        <v>1400</v>
      </c>
      <c r="F84" s="15">
        <v>92820</v>
      </c>
    </row>
    <row r="85" spans="2:6" ht="13.5" x14ac:dyDescent="0.15">
      <c r="B85" s="2" t="s">
        <v>301</v>
      </c>
      <c r="C85" s="2">
        <v>71.5</v>
      </c>
      <c r="D85" s="2" t="s">
        <v>254</v>
      </c>
      <c r="E85" s="2">
        <v>6720</v>
      </c>
      <c r="F85" s="15">
        <v>480480</v>
      </c>
    </row>
    <row r="86" spans="2:6" ht="13.5" x14ac:dyDescent="0.15">
      <c r="B86" s="2" t="s">
        <v>272</v>
      </c>
      <c r="C86" s="2">
        <v>140</v>
      </c>
      <c r="D86" s="2" t="s">
        <v>254</v>
      </c>
      <c r="E86" s="2">
        <v>560</v>
      </c>
      <c r="F86" s="15">
        <v>78400</v>
      </c>
    </row>
    <row r="87" spans="2:6" ht="13.5" x14ac:dyDescent="0.15">
      <c r="B87" s="2" t="s">
        <v>280</v>
      </c>
      <c r="C87" s="2">
        <v>1980</v>
      </c>
      <c r="D87" s="2" t="s">
        <v>254</v>
      </c>
      <c r="E87" s="2">
        <v>42</v>
      </c>
      <c r="F87" s="15">
        <v>83160</v>
      </c>
    </row>
    <row r="88" spans="2:6" ht="13.5" x14ac:dyDescent="0.15">
      <c r="B88" s="2" t="s">
        <v>312</v>
      </c>
      <c r="C88" s="2">
        <v>495</v>
      </c>
      <c r="D88" s="2" t="s">
        <v>254</v>
      </c>
      <c r="E88" s="2">
        <v>182</v>
      </c>
      <c r="F88" s="15">
        <v>90090</v>
      </c>
    </row>
    <row r="89" spans="2:6" ht="13.5" x14ac:dyDescent="0.15">
      <c r="B89" s="2" t="s">
        <v>314</v>
      </c>
      <c r="C89" s="2">
        <v>9000</v>
      </c>
      <c r="D89" s="2" t="s">
        <v>254</v>
      </c>
      <c r="E89" s="2">
        <v>14</v>
      </c>
      <c r="F89" s="15">
        <v>126000</v>
      </c>
    </row>
    <row r="90" spans="2:6" ht="13.5" x14ac:dyDescent="0.15">
      <c r="B90" s="2" t="s">
        <v>315</v>
      </c>
      <c r="C90" s="2">
        <v>0.1</v>
      </c>
      <c r="D90" s="2" t="s">
        <v>254</v>
      </c>
      <c r="E90" s="2">
        <v>14000</v>
      </c>
      <c r="F90" s="15">
        <v>1400</v>
      </c>
    </row>
    <row r="91" spans="2:6" ht="13.5" x14ac:dyDescent="0.15">
      <c r="B91" s="2" t="s">
        <v>316</v>
      </c>
      <c r="C91" s="2">
        <v>0.1</v>
      </c>
      <c r="D91" s="2" t="s">
        <v>254</v>
      </c>
      <c r="E91" s="2">
        <v>145.6</v>
      </c>
      <c r="F91" s="15">
        <v>14.56</v>
      </c>
    </row>
    <row r="92" spans="2:6" ht="13.5" x14ac:dyDescent="0.15">
      <c r="B92" s="2" t="s">
        <v>317</v>
      </c>
      <c r="C92" s="2">
        <v>0.1</v>
      </c>
      <c r="D92" s="2" t="s">
        <v>254</v>
      </c>
      <c r="E92" s="2">
        <v>84</v>
      </c>
      <c r="F92" s="15">
        <v>8.4</v>
      </c>
    </row>
    <row r="93" spans="2:6" ht="13.5" x14ac:dyDescent="0.15">
      <c r="B93" s="2" t="s">
        <v>302</v>
      </c>
      <c r="C93" s="2">
        <v>0.1</v>
      </c>
      <c r="D93" s="2" t="s">
        <v>254</v>
      </c>
      <c r="E93" s="2">
        <v>70</v>
      </c>
      <c r="F93" s="15">
        <v>7</v>
      </c>
    </row>
    <row r="94" spans="2:6" ht="13.5" x14ac:dyDescent="0.15">
      <c r="B94" s="2" t="s">
        <v>268</v>
      </c>
      <c r="C94" s="2">
        <v>0.1</v>
      </c>
      <c r="D94" s="2" t="s">
        <v>254</v>
      </c>
      <c r="E94" s="2">
        <v>700</v>
      </c>
      <c r="F94" s="15">
        <v>70</v>
      </c>
    </row>
    <row r="95" spans="2:6" ht="13.5" x14ac:dyDescent="0.15">
      <c r="B95" s="2" t="s">
        <v>318</v>
      </c>
      <c r="C95" s="2">
        <v>0.1</v>
      </c>
      <c r="D95" s="2" t="s">
        <v>254</v>
      </c>
      <c r="E95" s="2">
        <v>700</v>
      </c>
      <c r="F95" s="15">
        <v>70</v>
      </c>
    </row>
    <row r="96" spans="2:6" ht="13.5" x14ac:dyDescent="0.15">
      <c r="B96" s="2" t="s">
        <v>269</v>
      </c>
      <c r="C96" s="2">
        <v>0.1</v>
      </c>
      <c r="D96" s="2" t="s">
        <v>254</v>
      </c>
      <c r="E96" s="2">
        <v>4200</v>
      </c>
      <c r="F96" s="15">
        <v>420</v>
      </c>
    </row>
    <row r="97" spans="2:6" ht="13.5" x14ac:dyDescent="0.15">
      <c r="B97" s="2" t="s">
        <v>305</v>
      </c>
      <c r="C97" s="2">
        <v>0.1</v>
      </c>
      <c r="D97" s="2" t="s">
        <v>254</v>
      </c>
      <c r="E97" s="2">
        <v>4200</v>
      </c>
      <c r="F97" s="15">
        <v>420</v>
      </c>
    </row>
    <row r="98" spans="2:6" ht="13.5" x14ac:dyDescent="0.15">
      <c r="B98" s="2" t="s">
        <v>292</v>
      </c>
      <c r="C98" s="2">
        <v>0.1</v>
      </c>
      <c r="D98" s="2" t="s">
        <v>254</v>
      </c>
      <c r="E98" s="2">
        <v>140</v>
      </c>
      <c r="F98" s="15">
        <v>14</v>
      </c>
    </row>
    <row r="99" spans="2:6" ht="13.5" x14ac:dyDescent="0.15">
      <c r="B99" s="2" t="s">
        <v>277</v>
      </c>
      <c r="C99" s="2">
        <v>0.1</v>
      </c>
      <c r="D99" s="2" t="s">
        <v>254</v>
      </c>
      <c r="E99" s="2">
        <v>14</v>
      </c>
      <c r="F99" s="15">
        <v>1.4000000000000001</v>
      </c>
    </row>
    <row r="100" spans="2:6" ht="13.5" x14ac:dyDescent="0.15">
      <c r="B100" s="2" t="s">
        <v>319</v>
      </c>
      <c r="C100" s="2">
        <v>0.1</v>
      </c>
      <c r="D100" s="2" t="s">
        <v>254</v>
      </c>
      <c r="E100" s="2">
        <v>70</v>
      </c>
      <c r="F100" s="15">
        <v>7</v>
      </c>
    </row>
    <row r="101" spans="2:6" ht="13.5" x14ac:dyDescent="0.15">
      <c r="B101" s="2" t="s">
        <v>320</v>
      </c>
      <c r="C101" s="2">
        <v>0.1</v>
      </c>
      <c r="D101" s="2" t="s">
        <v>254</v>
      </c>
      <c r="E101" s="2">
        <v>4.1999999999999993</v>
      </c>
      <c r="F101" s="15">
        <v>0.41999999999999993</v>
      </c>
    </row>
    <row r="102" spans="2:6" ht="13.5" x14ac:dyDescent="0.15">
      <c r="B102" s="2" t="s">
        <v>294</v>
      </c>
      <c r="C102" s="2">
        <v>280</v>
      </c>
      <c r="D102" s="2" t="s">
        <v>254</v>
      </c>
      <c r="E102" s="2">
        <v>7000</v>
      </c>
      <c r="F102" s="15">
        <v>1960000</v>
      </c>
    </row>
    <row r="103" spans="2:6" ht="13.5" x14ac:dyDescent="0.15">
      <c r="B103" s="2" t="s">
        <v>293</v>
      </c>
      <c r="C103" s="2">
        <v>300</v>
      </c>
      <c r="D103" s="2" t="s">
        <v>254</v>
      </c>
      <c r="E103" s="2">
        <v>700</v>
      </c>
      <c r="F103" s="15">
        <v>210000</v>
      </c>
    </row>
    <row r="104" spans="2:6" ht="13.5" x14ac:dyDescent="0.15">
      <c r="B104" s="2" t="s">
        <v>293</v>
      </c>
      <c r="C104" s="2">
        <v>300</v>
      </c>
      <c r="D104" s="2" t="s">
        <v>254</v>
      </c>
      <c r="E104" s="2">
        <v>700</v>
      </c>
      <c r="F104" s="15">
        <v>210000</v>
      </c>
    </row>
    <row r="105" spans="2:6" ht="13.5" x14ac:dyDescent="0.15">
      <c r="B105" s="2" t="s">
        <v>321</v>
      </c>
      <c r="C105" s="2">
        <v>34723.360000000001</v>
      </c>
      <c r="D105" s="2" t="s">
        <v>254</v>
      </c>
      <c r="E105" s="2">
        <v>32.199999999999996</v>
      </c>
      <c r="F105" s="15">
        <v>1118092.1919999998</v>
      </c>
    </row>
    <row r="106" spans="2:6" ht="13.5" x14ac:dyDescent="0.15">
      <c r="B106" s="2" t="s">
        <v>322</v>
      </c>
      <c r="C106" s="2">
        <v>41439.5</v>
      </c>
      <c r="D106" s="2" t="s">
        <v>254</v>
      </c>
      <c r="E106" s="2">
        <v>4.1999999999999993</v>
      </c>
      <c r="F106" s="15">
        <v>174045.89999999997</v>
      </c>
    </row>
    <row r="107" spans="2:6" ht="13.5" x14ac:dyDescent="0.15">
      <c r="B107" s="2" t="s">
        <v>323</v>
      </c>
      <c r="C107" s="2">
        <v>145.333</v>
      </c>
      <c r="D107" s="2" t="s">
        <v>254</v>
      </c>
      <c r="E107" s="2">
        <v>8260</v>
      </c>
      <c r="F107" s="15">
        <v>1200450.58</v>
      </c>
    </row>
    <row r="108" spans="2:6" ht="13.5" x14ac:dyDescent="0.15">
      <c r="B108" s="2" t="s">
        <v>274</v>
      </c>
      <c r="C108" s="2">
        <v>250.43700000000001</v>
      </c>
      <c r="D108" s="2" t="s">
        <v>254</v>
      </c>
      <c r="E108" s="2">
        <v>560</v>
      </c>
      <c r="F108" s="15">
        <v>140244.72</v>
      </c>
    </row>
    <row r="109" spans="2:6" ht="13.5" x14ac:dyDescent="0.15">
      <c r="B109" s="2" t="s">
        <v>324</v>
      </c>
      <c r="C109" s="2">
        <v>233.32</v>
      </c>
      <c r="D109" s="2" t="s">
        <v>254</v>
      </c>
      <c r="E109" s="2">
        <v>700</v>
      </c>
      <c r="F109" s="15">
        <v>163324</v>
      </c>
    </row>
    <row r="110" spans="2:6" ht="13.5" x14ac:dyDescent="0.15">
      <c r="B110" s="2" t="s">
        <v>325</v>
      </c>
      <c r="C110" s="2">
        <v>253.86</v>
      </c>
      <c r="D110" s="2" t="s">
        <v>254</v>
      </c>
      <c r="E110" s="2">
        <v>1190</v>
      </c>
      <c r="F110" s="15">
        <v>302093.40000000002</v>
      </c>
    </row>
    <row r="111" spans="2:6" ht="13.5" x14ac:dyDescent="0.15">
      <c r="B111" s="2" t="s">
        <v>265</v>
      </c>
      <c r="C111" s="2">
        <v>1653.49</v>
      </c>
      <c r="D111" s="2" t="s">
        <v>254</v>
      </c>
      <c r="E111" s="2">
        <v>739.19999999999993</v>
      </c>
      <c r="F111" s="15">
        <v>1222259.808</v>
      </c>
    </row>
    <row r="112" spans="2:6" ht="13.5" x14ac:dyDescent="0.15">
      <c r="B112" s="2" t="s">
        <v>272</v>
      </c>
      <c r="C112" s="2">
        <v>91.7</v>
      </c>
      <c r="D112" s="2" t="s">
        <v>254</v>
      </c>
      <c r="E112" s="2">
        <v>700</v>
      </c>
      <c r="F112" s="15">
        <v>64190</v>
      </c>
    </row>
    <row r="113" spans="2:6" ht="13.5" x14ac:dyDescent="0.15">
      <c r="B113" s="2" t="s">
        <v>255</v>
      </c>
      <c r="C113" s="2">
        <v>687.85</v>
      </c>
      <c r="D113" s="2" t="s">
        <v>254</v>
      </c>
      <c r="E113" s="2">
        <v>251.99999999999997</v>
      </c>
      <c r="F113" s="15">
        <v>173338.19999999998</v>
      </c>
    </row>
    <row r="114" spans="2:6" ht="13.5" x14ac:dyDescent="0.15">
      <c r="B114" s="2" t="s">
        <v>326</v>
      </c>
      <c r="C114" s="2">
        <v>0.01</v>
      </c>
      <c r="D114" s="2" t="s">
        <v>254</v>
      </c>
      <c r="E114" s="2">
        <v>1120</v>
      </c>
      <c r="F114" s="15">
        <v>11.200000000000001</v>
      </c>
    </row>
    <row r="115" spans="2:6" ht="13.5" x14ac:dyDescent="0.15">
      <c r="B115" s="2" t="s">
        <v>327</v>
      </c>
      <c r="C115" s="2">
        <v>9017.73</v>
      </c>
      <c r="D115" s="2" t="s">
        <v>254</v>
      </c>
      <c r="E115" s="2">
        <v>14</v>
      </c>
      <c r="F115" s="15">
        <v>126248.22</v>
      </c>
    </row>
    <row r="116" spans="2:6" ht="13.5" x14ac:dyDescent="0.15">
      <c r="B116" s="2" t="s">
        <v>261</v>
      </c>
      <c r="C116" s="2">
        <v>34782.75</v>
      </c>
      <c r="D116" s="2" t="s">
        <v>254</v>
      </c>
      <c r="E116" s="2">
        <v>140</v>
      </c>
      <c r="F116" s="15">
        <v>4869585</v>
      </c>
    </row>
    <row r="117" spans="2:6" ht="13.5" x14ac:dyDescent="0.15">
      <c r="B117" s="2" t="s">
        <v>268</v>
      </c>
      <c r="C117" s="2">
        <v>233.32</v>
      </c>
      <c r="D117" s="2" t="s">
        <v>254</v>
      </c>
      <c r="E117" s="2">
        <v>700</v>
      </c>
      <c r="F117" s="15">
        <v>163324</v>
      </c>
    </row>
    <row r="118" spans="2:6" ht="13.5" x14ac:dyDescent="0.15">
      <c r="B118" s="2" t="s">
        <v>256</v>
      </c>
      <c r="C118" s="2">
        <v>712.21400000000006</v>
      </c>
      <c r="D118" s="2" t="s">
        <v>254</v>
      </c>
      <c r="E118" s="2">
        <v>489.99999999999994</v>
      </c>
      <c r="F118" s="15">
        <v>348984.86</v>
      </c>
    </row>
    <row r="119" spans="2:6" ht="13.5" x14ac:dyDescent="0.15">
      <c r="B119" s="2" t="s">
        <v>328</v>
      </c>
      <c r="C119" s="2">
        <v>1250</v>
      </c>
      <c r="D119" s="2" t="s">
        <v>254</v>
      </c>
      <c r="E119" s="2">
        <v>33.599999999999994</v>
      </c>
      <c r="F119" s="15">
        <v>41999.999999999993</v>
      </c>
    </row>
    <row r="120" spans="2:6" ht="13.5" x14ac:dyDescent="0.15">
      <c r="B120" s="2" t="s">
        <v>329</v>
      </c>
      <c r="C120" s="2">
        <v>15375</v>
      </c>
      <c r="D120" s="2" t="s">
        <v>254</v>
      </c>
      <c r="E120" s="2">
        <v>7</v>
      </c>
      <c r="F120" s="15">
        <v>107625</v>
      </c>
    </row>
    <row r="121" spans="2:6" ht="13.5" x14ac:dyDescent="0.15">
      <c r="B121" s="2" t="s">
        <v>313</v>
      </c>
      <c r="C121" s="2">
        <v>123</v>
      </c>
      <c r="D121" s="2" t="s">
        <v>254</v>
      </c>
      <c r="E121" s="2">
        <v>7000</v>
      </c>
      <c r="F121" s="15">
        <v>861000</v>
      </c>
    </row>
    <row r="122" spans="2:6" ht="13.5" x14ac:dyDescent="0.15">
      <c r="B122" s="2" t="s">
        <v>266</v>
      </c>
      <c r="C122" s="2">
        <v>1019</v>
      </c>
      <c r="D122" s="2" t="s">
        <v>254</v>
      </c>
      <c r="E122" s="2">
        <v>280</v>
      </c>
      <c r="F122" s="15">
        <v>285320</v>
      </c>
    </row>
    <row r="123" spans="2:6" ht="13.5" x14ac:dyDescent="0.15">
      <c r="B123" s="2" t="s">
        <v>267</v>
      </c>
      <c r="C123" s="2">
        <v>1019.88</v>
      </c>
      <c r="D123" s="2" t="s">
        <v>254</v>
      </c>
      <c r="E123" s="2">
        <v>140</v>
      </c>
      <c r="F123" s="15">
        <v>142783.20000000001</v>
      </c>
    </row>
    <row r="124" spans="2:6" ht="13.5" x14ac:dyDescent="0.15">
      <c r="B124" s="2" t="s">
        <v>287</v>
      </c>
      <c r="C124" s="2">
        <v>8000</v>
      </c>
      <c r="D124" s="2" t="s">
        <v>254</v>
      </c>
      <c r="E124" s="2">
        <v>4.1999999999999993</v>
      </c>
      <c r="F124" s="15">
        <v>33599.999999999993</v>
      </c>
    </row>
    <row r="125" spans="2:6" ht="13.5" x14ac:dyDescent="0.15">
      <c r="B125" s="2" t="s">
        <v>330</v>
      </c>
      <c r="C125" s="2">
        <v>104.5</v>
      </c>
      <c r="D125" s="2" t="s">
        <v>254</v>
      </c>
      <c r="E125" s="2">
        <v>700</v>
      </c>
      <c r="F125" s="15">
        <v>73150</v>
      </c>
    </row>
    <row r="126" spans="2:6" ht="13.5" x14ac:dyDescent="0.15">
      <c r="B126" s="2" t="s">
        <v>331</v>
      </c>
      <c r="C126" s="2">
        <v>104.5</v>
      </c>
      <c r="D126" s="2" t="s">
        <v>254</v>
      </c>
      <c r="E126" s="2">
        <v>420</v>
      </c>
      <c r="F126" s="15">
        <v>43890</v>
      </c>
    </row>
    <row r="127" spans="2:6" ht="13.5" x14ac:dyDescent="0.15">
      <c r="B127" s="2" t="s">
        <v>332</v>
      </c>
      <c r="C127" s="2">
        <v>104.5</v>
      </c>
      <c r="D127" s="2" t="s">
        <v>254</v>
      </c>
      <c r="E127" s="2">
        <v>280</v>
      </c>
      <c r="F127" s="15">
        <v>29260</v>
      </c>
    </row>
    <row r="128" spans="2:6" ht="13.5" x14ac:dyDescent="0.15">
      <c r="B128" s="2" t="s">
        <v>333</v>
      </c>
      <c r="C128" s="2">
        <v>660</v>
      </c>
      <c r="D128" s="2" t="s">
        <v>254</v>
      </c>
      <c r="E128" s="2">
        <v>14</v>
      </c>
      <c r="F128" s="15">
        <v>9240</v>
      </c>
    </row>
    <row r="129" spans="2:6" ht="13.5" x14ac:dyDescent="0.15">
      <c r="B129" s="2" t="s">
        <v>334</v>
      </c>
      <c r="C129" s="2">
        <v>9900</v>
      </c>
      <c r="D129" s="2" t="s">
        <v>254</v>
      </c>
      <c r="E129" s="2">
        <v>2.8</v>
      </c>
      <c r="F129" s="15">
        <v>27720</v>
      </c>
    </row>
    <row r="130" spans="2:6" ht="13.5" x14ac:dyDescent="0.15">
      <c r="B130" s="2" t="s">
        <v>258</v>
      </c>
      <c r="C130" s="2">
        <v>605</v>
      </c>
      <c r="D130" s="2" t="s">
        <v>254</v>
      </c>
      <c r="E130" s="2">
        <v>28</v>
      </c>
      <c r="F130" s="15">
        <v>16940</v>
      </c>
    </row>
    <row r="131" spans="2:6" ht="13.5" x14ac:dyDescent="0.15">
      <c r="B131" s="2" t="s">
        <v>278</v>
      </c>
      <c r="C131" s="2">
        <v>605</v>
      </c>
      <c r="D131" s="2" t="s">
        <v>254</v>
      </c>
      <c r="E131" s="2">
        <v>14</v>
      </c>
      <c r="F131" s="15">
        <v>8470</v>
      </c>
    </row>
    <row r="132" spans="2:6" ht="13.5" x14ac:dyDescent="0.15">
      <c r="B132" s="2" t="s">
        <v>290</v>
      </c>
      <c r="C132" s="2">
        <v>660</v>
      </c>
      <c r="D132" s="2" t="s">
        <v>254</v>
      </c>
      <c r="E132" s="2">
        <v>140</v>
      </c>
      <c r="F132" s="15">
        <v>92400</v>
      </c>
    </row>
    <row r="133" spans="2:6" ht="13.5" x14ac:dyDescent="0.15">
      <c r="B133" s="2" t="s">
        <v>335</v>
      </c>
      <c r="C133" s="2">
        <v>104.5</v>
      </c>
      <c r="D133" s="2" t="s">
        <v>254</v>
      </c>
      <c r="E133" s="2">
        <v>420</v>
      </c>
      <c r="F133" s="15">
        <v>43890</v>
      </c>
    </row>
    <row r="134" spans="2:6" ht="13.5" x14ac:dyDescent="0.15">
      <c r="B134" s="2" t="s">
        <v>255</v>
      </c>
      <c r="C134" s="2">
        <v>1750</v>
      </c>
      <c r="D134" s="2" t="s">
        <v>254</v>
      </c>
      <c r="E134" s="2">
        <v>336</v>
      </c>
      <c r="F134" s="15">
        <v>588000</v>
      </c>
    </row>
    <row r="135" spans="2:6" ht="13.5" x14ac:dyDescent="0.15">
      <c r="B135" s="2" t="s">
        <v>336</v>
      </c>
      <c r="C135" s="2">
        <v>1791.67</v>
      </c>
      <c r="D135" s="2" t="s">
        <v>254</v>
      </c>
      <c r="E135" s="2">
        <v>168</v>
      </c>
      <c r="F135" s="15">
        <v>301000.56</v>
      </c>
    </row>
    <row r="136" spans="2:6" ht="13.5" x14ac:dyDescent="0.15">
      <c r="B136" s="2" t="s">
        <v>337</v>
      </c>
      <c r="C136" s="2">
        <v>1791.67</v>
      </c>
      <c r="D136" s="2" t="s">
        <v>254</v>
      </c>
      <c r="E136" s="2">
        <v>168</v>
      </c>
      <c r="F136" s="15">
        <v>301000.56</v>
      </c>
    </row>
    <row r="137" spans="2:6" ht="13.5" x14ac:dyDescent="0.15">
      <c r="B137" s="2" t="s">
        <v>338</v>
      </c>
      <c r="C137" s="2">
        <v>2650</v>
      </c>
      <c r="D137" s="2" t="s">
        <v>254</v>
      </c>
      <c r="E137" s="2">
        <v>70</v>
      </c>
      <c r="F137" s="15">
        <v>185500</v>
      </c>
    </row>
    <row r="138" spans="2:6" ht="13.5" x14ac:dyDescent="0.15">
      <c r="B138" s="2" t="s">
        <v>339</v>
      </c>
      <c r="C138" s="2">
        <v>2650</v>
      </c>
      <c r="D138" s="2" t="s">
        <v>254</v>
      </c>
      <c r="E138" s="2">
        <v>70</v>
      </c>
      <c r="F138" s="15">
        <v>185500</v>
      </c>
    </row>
    <row r="139" spans="2:6" ht="13.5" x14ac:dyDescent="0.15">
      <c r="B139" s="2" t="s">
        <v>312</v>
      </c>
      <c r="C139" s="2">
        <v>473</v>
      </c>
      <c r="D139" s="2" t="s">
        <v>254</v>
      </c>
      <c r="E139" s="2">
        <v>420</v>
      </c>
      <c r="F139" s="15">
        <v>198660</v>
      </c>
    </row>
    <row r="140" spans="2:6" ht="13.5" x14ac:dyDescent="0.15">
      <c r="B140" s="2" t="s">
        <v>337</v>
      </c>
      <c r="C140" s="2">
        <v>1791.67</v>
      </c>
      <c r="D140" s="2" t="s">
        <v>254</v>
      </c>
      <c r="E140" s="2">
        <v>336</v>
      </c>
      <c r="F140" s="15">
        <v>602001.12</v>
      </c>
    </row>
    <row r="141" spans="2:6" ht="13.5" x14ac:dyDescent="0.15">
      <c r="B141" s="2" t="s">
        <v>340</v>
      </c>
      <c r="C141" s="2">
        <v>3833.3333333332998</v>
      </c>
      <c r="D141" s="2" t="s">
        <v>254</v>
      </c>
      <c r="E141" s="2">
        <v>33.599999999999994</v>
      </c>
      <c r="F141" s="15">
        <v>128799.99999999885</v>
      </c>
    </row>
    <row r="142" spans="2:6" ht="13.5" x14ac:dyDescent="0.15">
      <c r="B142" s="2" t="s">
        <v>341</v>
      </c>
      <c r="C142" s="2">
        <v>187500</v>
      </c>
      <c r="D142" s="2" t="s">
        <v>254</v>
      </c>
      <c r="E142" s="2">
        <v>7</v>
      </c>
      <c r="F142" s="15">
        <v>1312500</v>
      </c>
    </row>
    <row r="143" spans="2:6" ht="13.5" x14ac:dyDescent="0.15">
      <c r="B143" s="2" t="s">
        <v>342</v>
      </c>
      <c r="C143" s="2">
        <v>2650</v>
      </c>
      <c r="D143" s="2" t="s">
        <v>254</v>
      </c>
      <c r="E143" s="2">
        <v>70</v>
      </c>
      <c r="F143" s="15">
        <v>185500</v>
      </c>
    </row>
    <row r="144" spans="2:6" ht="13.5" x14ac:dyDescent="0.15">
      <c r="B144" s="2" t="s">
        <v>343</v>
      </c>
      <c r="C144" s="2">
        <v>2650</v>
      </c>
      <c r="D144" s="2" t="s">
        <v>254</v>
      </c>
      <c r="E144" s="2">
        <v>28</v>
      </c>
      <c r="F144" s="15">
        <v>74200</v>
      </c>
    </row>
    <row r="145" spans="2:6" ht="13.5" x14ac:dyDescent="0.15">
      <c r="B145" s="2" t="s">
        <v>344</v>
      </c>
      <c r="C145" s="2">
        <v>2650</v>
      </c>
      <c r="D145" s="2" t="s">
        <v>254</v>
      </c>
      <c r="E145" s="2">
        <v>42</v>
      </c>
      <c r="F145" s="15">
        <v>111300</v>
      </c>
    </row>
    <row r="146" spans="2:6" ht="13.5" x14ac:dyDescent="0.15">
      <c r="B146" s="2" t="s">
        <v>345</v>
      </c>
      <c r="C146" s="2">
        <v>2650</v>
      </c>
      <c r="D146" s="2" t="s">
        <v>254</v>
      </c>
      <c r="E146" s="2">
        <v>70</v>
      </c>
      <c r="F146" s="15">
        <v>185500</v>
      </c>
    </row>
    <row r="147" spans="2:6" ht="13.5" x14ac:dyDescent="0.15">
      <c r="B147" s="2" t="s">
        <v>346</v>
      </c>
      <c r="C147" s="2">
        <v>32000</v>
      </c>
      <c r="D147" s="2" t="s">
        <v>254</v>
      </c>
      <c r="E147" s="2">
        <v>14</v>
      </c>
      <c r="F147" s="15">
        <v>448000</v>
      </c>
    </row>
    <row r="148" spans="2:6" ht="13.5" x14ac:dyDescent="0.15">
      <c r="B148" s="2" t="s">
        <v>347</v>
      </c>
      <c r="C148" s="2">
        <v>10100</v>
      </c>
      <c r="D148" s="2" t="s">
        <v>254</v>
      </c>
      <c r="E148" s="2">
        <v>140</v>
      </c>
      <c r="F148" s="15">
        <v>1414000</v>
      </c>
    </row>
    <row r="149" spans="2:6" ht="13.5" x14ac:dyDescent="0.15">
      <c r="B149" s="2" t="s">
        <v>348</v>
      </c>
      <c r="C149" s="2">
        <v>600</v>
      </c>
      <c r="D149" s="2" t="s">
        <v>254</v>
      </c>
      <c r="E149" s="2">
        <v>350</v>
      </c>
      <c r="F149" s="15">
        <v>210000</v>
      </c>
    </row>
    <row r="150" spans="2:6" ht="13.5" x14ac:dyDescent="0.15">
      <c r="B150" s="2" t="s">
        <v>333</v>
      </c>
      <c r="C150" s="2">
        <v>660</v>
      </c>
      <c r="D150" s="2" t="s">
        <v>254</v>
      </c>
      <c r="E150" s="2">
        <v>56</v>
      </c>
      <c r="F150" s="15">
        <v>36960</v>
      </c>
    </row>
    <row r="151" spans="2:6" ht="13.5" x14ac:dyDescent="0.15">
      <c r="B151" s="2" t="s">
        <v>334</v>
      </c>
      <c r="C151" s="2">
        <v>9900</v>
      </c>
      <c r="D151" s="2" t="s">
        <v>254</v>
      </c>
      <c r="E151" s="2">
        <v>4.1999999999999993</v>
      </c>
      <c r="F151" s="15">
        <v>41579.999999999993</v>
      </c>
    </row>
    <row r="152" spans="2:6" ht="13.5" x14ac:dyDescent="0.15">
      <c r="B152" s="2" t="s">
        <v>278</v>
      </c>
      <c r="C152" s="2">
        <v>605</v>
      </c>
      <c r="D152" s="2" t="s">
        <v>254</v>
      </c>
      <c r="E152" s="2">
        <v>56</v>
      </c>
      <c r="F152" s="15">
        <v>33880</v>
      </c>
    </row>
    <row r="153" spans="2:6" ht="13.5" x14ac:dyDescent="0.15">
      <c r="B153" s="2" t="s">
        <v>349</v>
      </c>
      <c r="C153" s="2">
        <v>220</v>
      </c>
      <c r="D153" s="2" t="s">
        <v>254</v>
      </c>
      <c r="E153" s="2">
        <v>1050</v>
      </c>
      <c r="F153" s="15">
        <v>231000</v>
      </c>
    </row>
    <row r="154" spans="2:6" ht="13.5" x14ac:dyDescent="0.15">
      <c r="B154" s="2" t="s">
        <v>290</v>
      </c>
      <c r="C154" s="2">
        <v>660</v>
      </c>
      <c r="D154" s="2" t="s">
        <v>254</v>
      </c>
      <c r="E154" s="2">
        <v>560</v>
      </c>
      <c r="F154" s="15">
        <v>369600</v>
      </c>
    </row>
    <row r="155" spans="2:6" ht="13.5" x14ac:dyDescent="0.15">
      <c r="B155" s="2" t="s">
        <v>350</v>
      </c>
      <c r="C155" s="2">
        <v>720000</v>
      </c>
      <c r="D155" s="2" t="s">
        <v>254</v>
      </c>
      <c r="E155" s="2">
        <v>1.4</v>
      </c>
      <c r="F155" s="15">
        <v>1007999.9999999999</v>
      </c>
    </row>
    <row r="156" spans="2:6" ht="13.5" x14ac:dyDescent="0.15">
      <c r="B156" s="2" t="s">
        <v>301</v>
      </c>
      <c r="C156" s="2">
        <v>66</v>
      </c>
      <c r="D156" s="2" t="s">
        <v>254</v>
      </c>
      <c r="E156" s="2">
        <v>14000</v>
      </c>
      <c r="F156" s="15">
        <v>924000</v>
      </c>
    </row>
    <row r="157" spans="2:6" ht="13.5" x14ac:dyDescent="0.15">
      <c r="B157" s="2" t="s">
        <v>291</v>
      </c>
      <c r="C157" s="2">
        <v>20</v>
      </c>
      <c r="D157" s="2" t="s">
        <v>254</v>
      </c>
      <c r="E157" s="2">
        <v>28000</v>
      </c>
      <c r="F157" s="15">
        <v>560000</v>
      </c>
    </row>
    <row r="158" spans="2:6" ht="13.5" x14ac:dyDescent="0.15">
      <c r="B158" s="2" t="s">
        <v>302</v>
      </c>
      <c r="C158" s="2">
        <v>0.1</v>
      </c>
      <c r="D158" s="2" t="s">
        <v>254</v>
      </c>
      <c r="E158" s="2">
        <v>70</v>
      </c>
      <c r="F158" s="15">
        <v>7</v>
      </c>
    </row>
    <row r="159" spans="2:6" ht="13.5" x14ac:dyDescent="0.15">
      <c r="B159" s="2" t="s">
        <v>269</v>
      </c>
      <c r="C159" s="2">
        <v>0.1</v>
      </c>
      <c r="D159" s="2" t="s">
        <v>254</v>
      </c>
      <c r="E159" s="2">
        <v>1400</v>
      </c>
      <c r="F159" s="15">
        <v>140</v>
      </c>
    </row>
    <row r="160" spans="2:6" ht="13.5" x14ac:dyDescent="0.15">
      <c r="B160" s="2" t="s">
        <v>351</v>
      </c>
      <c r="C160" s="2">
        <v>22</v>
      </c>
      <c r="D160" s="2" t="s">
        <v>254</v>
      </c>
      <c r="E160" s="2">
        <v>700</v>
      </c>
      <c r="F160" s="15">
        <v>15400</v>
      </c>
    </row>
    <row r="161" spans="2:6" ht="13.5" x14ac:dyDescent="0.15">
      <c r="B161" s="2" t="s">
        <v>305</v>
      </c>
      <c r="C161" s="2">
        <v>0.1</v>
      </c>
      <c r="D161" s="2" t="s">
        <v>254</v>
      </c>
      <c r="E161" s="2">
        <v>1400</v>
      </c>
      <c r="F161" s="15">
        <v>140</v>
      </c>
    </row>
    <row r="162" spans="2:6" ht="13.5" x14ac:dyDescent="0.15">
      <c r="B162" s="2" t="s">
        <v>292</v>
      </c>
      <c r="C162" s="2">
        <v>0.1</v>
      </c>
      <c r="D162" s="2" t="s">
        <v>254</v>
      </c>
      <c r="E162" s="2">
        <v>700</v>
      </c>
      <c r="F162" s="15">
        <v>70</v>
      </c>
    </row>
    <row r="163" spans="2:6" ht="13.5" x14ac:dyDescent="0.15">
      <c r="B163" s="2" t="s">
        <v>352</v>
      </c>
      <c r="C163" s="2">
        <v>0.1</v>
      </c>
      <c r="D163" s="2" t="s">
        <v>254</v>
      </c>
      <c r="E163" s="2">
        <v>1.4</v>
      </c>
      <c r="F163" s="15">
        <v>0.13999999999999999</v>
      </c>
    </row>
    <row r="164" spans="2:6" ht="13.5" x14ac:dyDescent="0.15">
      <c r="B164" s="2" t="s">
        <v>353</v>
      </c>
      <c r="C164" s="2">
        <v>0.1</v>
      </c>
      <c r="D164" s="2" t="s">
        <v>254</v>
      </c>
      <c r="E164" s="2">
        <v>1.4</v>
      </c>
      <c r="F164" s="15">
        <v>0.13999999999999999</v>
      </c>
    </row>
    <row r="165" spans="2:6" ht="13.5" x14ac:dyDescent="0.15">
      <c r="B165" s="2" t="s">
        <v>354</v>
      </c>
      <c r="C165" s="2">
        <v>0.1</v>
      </c>
      <c r="D165" s="2" t="s">
        <v>254</v>
      </c>
      <c r="E165" s="2">
        <v>140</v>
      </c>
      <c r="F165" s="15">
        <v>14</v>
      </c>
    </row>
    <row r="166" spans="2:6" ht="13.5" x14ac:dyDescent="0.15">
      <c r="B166" s="2" t="s">
        <v>355</v>
      </c>
      <c r="C166" s="2">
        <v>0.1</v>
      </c>
      <c r="D166" s="2" t="s">
        <v>254</v>
      </c>
      <c r="E166" s="2">
        <v>7</v>
      </c>
      <c r="F166" s="15">
        <v>0.70000000000000007</v>
      </c>
    </row>
    <row r="167" spans="2:6" ht="13.5" x14ac:dyDescent="0.15">
      <c r="B167" s="2" t="s">
        <v>356</v>
      </c>
      <c r="C167" s="2">
        <v>0.1</v>
      </c>
      <c r="D167" s="2" t="s">
        <v>254</v>
      </c>
      <c r="E167" s="2">
        <v>7</v>
      </c>
      <c r="F167" s="15">
        <v>0.70000000000000007</v>
      </c>
    </row>
    <row r="168" spans="2:6" ht="13.5" x14ac:dyDescent="0.15">
      <c r="B168" s="2" t="s">
        <v>357</v>
      </c>
      <c r="C168" s="2">
        <v>0.1</v>
      </c>
      <c r="D168" s="2" t="s">
        <v>254</v>
      </c>
      <c r="E168" s="2">
        <v>1.4</v>
      </c>
      <c r="F168" s="15">
        <v>0.13999999999999999</v>
      </c>
    </row>
    <row r="169" spans="2:6" ht="13.5" x14ac:dyDescent="0.15">
      <c r="B169" s="2" t="s">
        <v>358</v>
      </c>
      <c r="C169" s="2">
        <v>0.1</v>
      </c>
      <c r="D169" s="2" t="s">
        <v>254</v>
      </c>
      <c r="E169" s="2">
        <v>14</v>
      </c>
      <c r="F169" s="15">
        <v>1.4000000000000001</v>
      </c>
    </row>
    <row r="170" spans="2:6" ht="13.5" x14ac:dyDescent="0.15">
      <c r="B170" s="2" t="s">
        <v>359</v>
      </c>
      <c r="C170" s="2">
        <v>0.1</v>
      </c>
      <c r="D170" s="2" t="s">
        <v>254</v>
      </c>
      <c r="E170" s="2">
        <v>140</v>
      </c>
      <c r="F170" s="15">
        <v>14</v>
      </c>
    </row>
    <row r="171" spans="2:6" ht="13.5" x14ac:dyDescent="0.15">
      <c r="B171" s="2" t="s">
        <v>295</v>
      </c>
      <c r="C171" s="2">
        <v>313.12</v>
      </c>
      <c r="D171" s="2" t="s">
        <v>254</v>
      </c>
      <c r="E171" s="2">
        <v>1819.9999999999998</v>
      </c>
      <c r="F171" s="15">
        <v>569878.39999999991</v>
      </c>
    </row>
    <row r="172" spans="2:6" ht="13.5" x14ac:dyDescent="0.15">
      <c r="B172" s="2" t="s">
        <v>360</v>
      </c>
      <c r="C172" s="2">
        <v>87.78</v>
      </c>
      <c r="D172" s="2" t="s">
        <v>254</v>
      </c>
      <c r="E172" s="2">
        <v>8540</v>
      </c>
      <c r="F172" s="15">
        <v>749641.2</v>
      </c>
    </row>
    <row r="173" spans="2:6" ht="13.5" x14ac:dyDescent="0.15">
      <c r="B173" s="2" t="s">
        <v>321</v>
      </c>
      <c r="C173" s="2">
        <v>35112</v>
      </c>
      <c r="D173" s="2" t="s">
        <v>254</v>
      </c>
      <c r="E173" s="2">
        <v>16.799999999999997</v>
      </c>
      <c r="F173" s="15">
        <v>589881.59999999986</v>
      </c>
    </row>
    <row r="174" spans="2:6" ht="13.5" x14ac:dyDescent="0.15">
      <c r="B174" s="2" t="s">
        <v>303</v>
      </c>
      <c r="C174" s="2">
        <v>1454.84</v>
      </c>
      <c r="D174" s="2" t="s">
        <v>254</v>
      </c>
      <c r="E174" s="2">
        <v>168</v>
      </c>
      <c r="F174" s="15">
        <v>244413.12</v>
      </c>
    </row>
    <row r="175" spans="2:6" ht="13.5" x14ac:dyDescent="0.15">
      <c r="B175" s="2" t="s">
        <v>323</v>
      </c>
      <c r="C175" s="2">
        <v>249.47</v>
      </c>
      <c r="D175" s="2" t="s">
        <v>254</v>
      </c>
      <c r="E175" s="2">
        <v>63279.999999999993</v>
      </c>
      <c r="F175" s="15">
        <v>15786461.599999998</v>
      </c>
    </row>
    <row r="176" spans="2:6" ht="13.5" x14ac:dyDescent="0.15">
      <c r="B176" s="2" t="s">
        <v>256</v>
      </c>
      <c r="C176" s="2">
        <v>776.69</v>
      </c>
      <c r="D176" s="2" t="s">
        <v>254</v>
      </c>
      <c r="E176" s="2">
        <v>735</v>
      </c>
      <c r="F176" s="15">
        <v>570867.15</v>
      </c>
    </row>
    <row r="177" spans="2:6" ht="13.5" x14ac:dyDescent="0.15">
      <c r="B177" s="2" t="s">
        <v>274</v>
      </c>
      <c r="C177" s="2">
        <v>302.30520000000001</v>
      </c>
      <c r="D177" s="2" t="s">
        <v>254</v>
      </c>
      <c r="E177" s="2">
        <v>1120</v>
      </c>
      <c r="F177" s="15">
        <v>338581.82400000002</v>
      </c>
    </row>
    <row r="178" spans="2:6" ht="13.5" x14ac:dyDescent="0.15">
      <c r="B178" s="2" t="s">
        <v>268</v>
      </c>
      <c r="C178" s="2">
        <v>281.64999999999998</v>
      </c>
      <c r="D178" s="2" t="s">
        <v>254</v>
      </c>
      <c r="E178" s="2">
        <v>909.99999999999989</v>
      </c>
      <c r="F178" s="15">
        <v>256301.49999999994</v>
      </c>
    </row>
    <row r="179" spans="2:6" ht="13.5" x14ac:dyDescent="0.15">
      <c r="B179" s="2" t="s">
        <v>324</v>
      </c>
      <c r="C179" s="2">
        <v>281.64999999999998</v>
      </c>
      <c r="D179" s="2" t="s">
        <v>254</v>
      </c>
      <c r="E179" s="2">
        <v>3430</v>
      </c>
      <c r="F179" s="15">
        <v>966059.49999999988</v>
      </c>
    </row>
    <row r="180" spans="2:6" ht="13.5" x14ac:dyDescent="0.15">
      <c r="B180" s="2" t="s">
        <v>325</v>
      </c>
      <c r="C180" s="2">
        <v>306.45</v>
      </c>
      <c r="D180" s="2" t="s">
        <v>254</v>
      </c>
      <c r="E180" s="2">
        <v>3080</v>
      </c>
      <c r="F180" s="15">
        <v>943866</v>
      </c>
    </row>
    <row r="181" spans="2:6" ht="13.5" x14ac:dyDescent="0.15">
      <c r="B181" s="2" t="s">
        <v>266</v>
      </c>
      <c r="C181" s="2">
        <v>1226.6969999999999</v>
      </c>
      <c r="D181" s="2" t="s">
        <v>254</v>
      </c>
      <c r="E181" s="2">
        <v>756</v>
      </c>
      <c r="F181" s="15">
        <v>927382.93199999991</v>
      </c>
    </row>
    <row r="182" spans="2:6" ht="13.5" x14ac:dyDescent="0.15">
      <c r="B182" s="2" t="s">
        <v>267</v>
      </c>
      <c r="C182" s="2">
        <v>1226.7</v>
      </c>
      <c r="D182" s="2" t="s">
        <v>254</v>
      </c>
      <c r="E182" s="2">
        <v>420</v>
      </c>
      <c r="F182" s="15">
        <v>515214</v>
      </c>
    </row>
    <row r="183" spans="2:6" ht="13.5" x14ac:dyDescent="0.15">
      <c r="B183" s="2" t="s">
        <v>260</v>
      </c>
      <c r="C183" s="2">
        <v>563.40833333333296</v>
      </c>
      <c r="D183" s="2" t="s">
        <v>254</v>
      </c>
      <c r="E183" s="2">
        <v>235.2</v>
      </c>
      <c r="F183" s="15">
        <v>132513.6399999999</v>
      </c>
    </row>
    <row r="184" spans="2:6" ht="13.5" x14ac:dyDescent="0.15">
      <c r="B184" s="2" t="s">
        <v>261</v>
      </c>
      <c r="C184" s="2">
        <v>44694.52</v>
      </c>
      <c r="D184" s="2" t="s">
        <v>254</v>
      </c>
      <c r="E184" s="2">
        <v>179.2</v>
      </c>
      <c r="F184" s="15">
        <v>8009257.9839999992</v>
      </c>
    </row>
    <row r="185" spans="2:6" ht="13.5" x14ac:dyDescent="0.15">
      <c r="B185" s="2" t="s">
        <v>361</v>
      </c>
      <c r="C185" s="2">
        <v>2257.1999999999998</v>
      </c>
      <c r="D185" s="2" t="s">
        <v>254</v>
      </c>
      <c r="E185" s="2">
        <v>210</v>
      </c>
      <c r="F185" s="15">
        <v>474011.99999999994</v>
      </c>
    </row>
    <row r="186" spans="2:6" ht="13.5" x14ac:dyDescent="0.15">
      <c r="B186" s="2" t="s">
        <v>272</v>
      </c>
      <c r="C186" s="2">
        <v>112.11709999999999</v>
      </c>
      <c r="D186" s="2" t="s">
        <v>254</v>
      </c>
      <c r="E186" s="2">
        <v>700</v>
      </c>
      <c r="F186" s="15">
        <v>78481.97</v>
      </c>
    </row>
    <row r="187" spans="2:6" ht="13.5" x14ac:dyDescent="0.15">
      <c r="B187" s="2" t="s">
        <v>340</v>
      </c>
      <c r="C187" s="2">
        <v>1289.8900000000001</v>
      </c>
      <c r="D187" s="2" t="s">
        <v>254</v>
      </c>
      <c r="E187" s="2">
        <v>218.39999999999998</v>
      </c>
      <c r="F187" s="15">
        <v>281711.97599999997</v>
      </c>
    </row>
    <row r="188" spans="2:6" ht="13.5" x14ac:dyDescent="0.15">
      <c r="B188" s="2" t="s">
        <v>255</v>
      </c>
      <c r="C188" s="2">
        <v>811.32899999999995</v>
      </c>
      <c r="D188" s="2" t="s">
        <v>254</v>
      </c>
      <c r="E188" s="2">
        <v>840</v>
      </c>
      <c r="F188" s="15">
        <v>681516.36</v>
      </c>
    </row>
    <row r="189" spans="2:6" ht="13.5" x14ac:dyDescent="0.15">
      <c r="B189" s="2" t="s">
        <v>362</v>
      </c>
      <c r="C189" s="2">
        <v>6500</v>
      </c>
      <c r="D189" s="2" t="s">
        <v>254</v>
      </c>
      <c r="E189" s="2">
        <v>1.4</v>
      </c>
      <c r="F189" s="15">
        <v>9100</v>
      </c>
    </row>
    <row r="190" spans="2:6" ht="13.5" x14ac:dyDescent="0.15">
      <c r="B190" s="2" t="s">
        <v>363</v>
      </c>
      <c r="C190" s="2">
        <v>200</v>
      </c>
      <c r="D190" s="2" t="s">
        <v>254</v>
      </c>
      <c r="E190" s="2">
        <v>140</v>
      </c>
      <c r="F190" s="15">
        <v>28000</v>
      </c>
    </row>
    <row r="191" spans="2:6" ht="13.5" x14ac:dyDescent="0.15">
      <c r="B191" s="2" t="s">
        <v>283</v>
      </c>
      <c r="C191" s="2">
        <v>970</v>
      </c>
      <c r="D191" s="2" t="s">
        <v>254</v>
      </c>
      <c r="E191" s="2">
        <v>42</v>
      </c>
      <c r="F191" s="15">
        <v>40740</v>
      </c>
    </row>
    <row r="192" spans="2:6" ht="13.5" x14ac:dyDescent="0.15">
      <c r="B192" s="2" t="s">
        <v>313</v>
      </c>
      <c r="C192" s="2">
        <v>124.2</v>
      </c>
      <c r="D192" s="2" t="s">
        <v>254</v>
      </c>
      <c r="E192" s="2">
        <v>420</v>
      </c>
      <c r="F192" s="15">
        <v>52164</v>
      </c>
    </row>
    <row r="193" spans="2:6" ht="13.5" x14ac:dyDescent="0.15">
      <c r="B193" s="2" t="s">
        <v>292</v>
      </c>
      <c r="C193" s="2">
        <v>2700</v>
      </c>
      <c r="D193" s="2" t="s">
        <v>254</v>
      </c>
      <c r="E193" s="2">
        <v>28</v>
      </c>
      <c r="F193" s="15">
        <v>75600</v>
      </c>
    </row>
    <row r="194" spans="2:6" ht="13.5" x14ac:dyDescent="0.15">
      <c r="B194" s="2" t="s">
        <v>280</v>
      </c>
      <c r="C194" s="2">
        <v>2400</v>
      </c>
      <c r="D194" s="2" t="s">
        <v>254</v>
      </c>
      <c r="E194" s="2">
        <v>28</v>
      </c>
      <c r="F194" s="15">
        <v>67200</v>
      </c>
    </row>
    <row r="195" spans="2:6" ht="13.5" x14ac:dyDescent="0.15">
      <c r="B195" s="2" t="s">
        <v>283</v>
      </c>
      <c r="C195" s="2">
        <v>970</v>
      </c>
      <c r="D195" s="2" t="s">
        <v>254</v>
      </c>
      <c r="E195" s="2">
        <v>294</v>
      </c>
      <c r="F195" s="15">
        <v>285180</v>
      </c>
    </row>
    <row r="196" spans="2:6" ht="13.5" x14ac:dyDescent="0.15">
      <c r="B196" s="2" t="s">
        <v>313</v>
      </c>
      <c r="C196" s="2">
        <v>124.2</v>
      </c>
      <c r="D196" s="2" t="s">
        <v>254</v>
      </c>
      <c r="E196" s="2">
        <v>6580</v>
      </c>
      <c r="F196" s="15">
        <v>817236</v>
      </c>
    </row>
    <row r="197" spans="2:6" ht="13.5" x14ac:dyDescent="0.15">
      <c r="B197" s="2" t="s">
        <v>364</v>
      </c>
      <c r="C197" s="2">
        <v>2700</v>
      </c>
      <c r="D197" s="2" t="s">
        <v>254</v>
      </c>
      <c r="E197" s="2">
        <v>280</v>
      </c>
      <c r="F197" s="15">
        <v>756000</v>
      </c>
    </row>
    <row r="198" spans="2:6" ht="13.5" x14ac:dyDescent="0.15">
      <c r="B198" s="2" t="s">
        <v>292</v>
      </c>
      <c r="C198" s="2">
        <v>2700</v>
      </c>
      <c r="D198" s="2" t="s">
        <v>254</v>
      </c>
      <c r="E198" s="2">
        <v>251.99999999999997</v>
      </c>
      <c r="F198" s="15">
        <v>680399.99999999988</v>
      </c>
    </row>
    <row r="199" spans="2:6" ht="13.5" x14ac:dyDescent="0.15">
      <c r="B199" s="2" t="s">
        <v>280</v>
      </c>
      <c r="C199" s="2">
        <v>2400</v>
      </c>
      <c r="D199" s="2" t="s">
        <v>254</v>
      </c>
      <c r="E199" s="2">
        <v>251.99999999999997</v>
      </c>
      <c r="F199" s="15">
        <v>604799.99999999988</v>
      </c>
    </row>
    <row r="200" spans="2:6" ht="13.5" x14ac:dyDescent="0.15">
      <c r="B200" s="2" t="s">
        <v>365</v>
      </c>
      <c r="C200" s="2">
        <v>22000</v>
      </c>
      <c r="D200" s="2" t="s">
        <v>254</v>
      </c>
      <c r="E200" s="2">
        <v>4.1999999999999993</v>
      </c>
      <c r="F200" s="15">
        <v>92399.999999999985</v>
      </c>
    </row>
    <row r="201" spans="2:6" ht="13.5" x14ac:dyDescent="0.15">
      <c r="B201" s="2" t="s">
        <v>366</v>
      </c>
      <c r="C201" s="2">
        <v>65000</v>
      </c>
      <c r="D201" s="2" t="s">
        <v>254</v>
      </c>
      <c r="E201" s="2">
        <v>14</v>
      </c>
      <c r="F201" s="15">
        <v>910000</v>
      </c>
    </row>
    <row r="202" spans="2:6" ht="13.5" x14ac:dyDescent="0.15">
      <c r="B202" s="2" t="s">
        <v>367</v>
      </c>
      <c r="C202" s="2">
        <v>35000</v>
      </c>
      <c r="D202" s="2" t="s">
        <v>254</v>
      </c>
      <c r="E202" s="2">
        <v>4.1999999999999993</v>
      </c>
      <c r="F202" s="15">
        <v>146999.99999999997</v>
      </c>
    </row>
    <row r="203" spans="2:6" ht="13.5" x14ac:dyDescent="0.15">
      <c r="B203" s="2" t="s">
        <v>305</v>
      </c>
      <c r="C203" s="2">
        <v>77</v>
      </c>
      <c r="D203" s="2" t="s">
        <v>254</v>
      </c>
      <c r="E203" s="2">
        <v>7000</v>
      </c>
      <c r="F203" s="15">
        <v>539000</v>
      </c>
    </row>
    <row r="204" spans="2:6" ht="13.5" x14ac:dyDescent="0.15">
      <c r="B204" s="2" t="s">
        <v>258</v>
      </c>
      <c r="C204" s="2">
        <v>750</v>
      </c>
      <c r="D204" s="2" t="s">
        <v>254</v>
      </c>
      <c r="E204" s="2">
        <v>70</v>
      </c>
      <c r="F204" s="15">
        <v>52500</v>
      </c>
    </row>
    <row r="205" spans="2:6" ht="13.5" x14ac:dyDescent="0.15">
      <c r="B205" s="2" t="s">
        <v>278</v>
      </c>
      <c r="C205" s="2">
        <v>750</v>
      </c>
      <c r="D205" s="2" t="s">
        <v>254</v>
      </c>
      <c r="E205" s="2">
        <v>140</v>
      </c>
      <c r="F205" s="15">
        <v>105000</v>
      </c>
    </row>
    <row r="206" spans="2:6" ht="13.5" x14ac:dyDescent="0.15">
      <c r="B206" s="2" t="s">
        <v>279</v>
      </c>
      <c r="C206" s="2">
        <v>750</v>
      </c>
      <c r="D206" s="2" t="s">
        <v>254</v>
      </c>
      <c r="E206" s="2">
        <v>140</v>
      </c>
      <c r="F206" s="15">
        <v>105000</v>
      </c>
    </row>
    <row r="207" spans="2:6" ht="13.5" x14ac:dyDescent="0.15">
      <c r="B207" s="2" t="s">
        <v>368</v>
      </c>
      <c r="C207" s="2">
        <v>750</v>
      </c>
      <c r="D207" s="2" t="s">
        <v>254</v>
      </c>
      <c r="E207" s="2">
        <v>140</v>
      </c>
      <c r="F207" s="15">
        <v>105000</v>
      </c>
    </row>
    <row r="208" spans="2:6" ht="13.5" x14ac:dyDescent="0.15">
      <c r="B208" s="2" t="s">
        <v>312</v>
      </c>
      <c r="C208" s="2">
        <v>500</v>
      </c>
      <c r="D208" s="2" t="s">
        <v>254</v>
      </c>
      <c r="E208" s="2">
        <v>280</v>
      </c>
      <c r="F208" s="15">
        <v>140000</v>
      </c>
    </row>
    <row r="209" spans="2:6" ht="13.5" x14ac:dyDescent="0.15">
      <c r="B209" s="2" t="s">
        <v>295</v>
      </c>
      <c r="C209" s="2">
        <v>313.12</v>
      </c>
      <c r="D209" s="2" t="s">
        <v>254</v>
      </c>
      <c r="E209" s="2">
        <v>1120</v>
      </c>
      <c r="F209" s="15">
        <v>350694.40000000002</v>
      </c>
    </row>
    <row r="210" spans="2:6" ht="13.5" x14ac:dyDescent="0.15">
      <c r="B210" s="2" t="s">
        <v>369</v>
      </c>
      <c r="C210" s="2">
        <v>20064</v>
      </c>
      <c r="D210" s="2" t="s">
        <v>254</v>
      </c>
      <c r="E210" s="2">
        <v>1.4</v>
      </c>
      <c r="F210" s="15">
        <v>28089.599999999999</v>
      </c>
    </row>
    <row r="211" spans="2:6" ht="13.5" x14ac:dyDescent="0.15">
      <c r="B211" s="2" t="s">
        <v>370</v>
      </c>
      <c r="C211" s="2">
        <v>885.74</v>
      </c>
      <c r="D211" s="2" t="s">
        <v>254</v>
      </c>
      <c r="E211" s="2">
        <v>84</v>
      </c>
      <c r="F211" s="15">
        <v>74402.16</v>
      </c>
    </row>
    <row r="212" spans="2:6" ht="13.5" x14ac:dyDescent="0.15">
      <c r="B212" s="2" t="s">
        <v>299</v>
      </c>
      <c r="C212" s="2">
        <v>230.73</v>
      </c>
      <c r="D212" s="2" t="s">
        <v>254</v>
      </c>
      <c r="E212" s="2">
        <v>140</v>
      </c>
      <c r="F212" s="15">
        <v>32302.199999999997</v>
      </c>
    </row>
    <row r="213" spans="2:6" ht="13.5" x14ac:dyDescent="0.15">
      <c r="B213" s="2" t="s">
        <v>371</v>
      </c>
      <c r="C213" s="2">
        <v>1659.67</v>
      </c>
      <c r="D213" s="2" t="s">
        <v>254</v>
      </c>
      <c r="E213" s="2">
        <v>42</v>
      </c>
      <c r="F213" s="15">
        <v>69706.14</v>
      </c>
    </row>
    <row r="214" spans="2:6" ht="13.5" x14ac:dyDescent="0.15">
      <c r="B214" s="2" t="s">
        <v>372</v>
      </c>
      <c r="C214" s="2">
        <v>393.78</v>
      </c>
      <c r="D214" s="2" t="s">
        <v>254</v>
      </c>
      <c r="E214" s="2">
        <v>140</v>
      </c>
      <c r="F214" s="15">
        <v>55129.2</v>
      </c>
    </row>
    <row r="215" spans="2:6" ht="13.5" x14ac:dyDescent="0.15">
      <c r="B215" s="2" t="s">
        <v>265</v>
      </c>
      <c r="C215" s="2">
        <v>2200</v>
      </c>
      <c r="D215" s="2" t="s">
        <v>254</v>
      </c>
      <c r="E215" s="2">
        <v>420</v>
      </c>
      <c r="F215" s="15">
        <v>924000</v>
      </c>
    </row>
    <row r="216" spans="2:6" ht="13.5" x14ac:dyDescent="0.15">
      <c r="B216" s="2" t="s">
        <v>351</v>
      </c>
      <c r="C216" s="2">
        <v>200</v>
      </c>
      <c r="D216" s="2" t="s">
        <v>254</v>
      </c>
      <c r="E216" s="2">
        <v>700</v>
      </c>
      <c r="F216" s="15">
        <v>140000</v>
      </c>
    </row>
    <row r="217" spans="2:6" ht="13.5" x14ac:dyDescent="0.15">
      <c r="B217" s="2" t="s">
        <v>348</v>
      </c>
      <c r="C217" s="2">
        <v>700</v>
      </c>
      <c r="D217" s="2" t="s">
        <v>254</v>
      </c>
      <c r="E217" s="2">
        <v>350</v>
      </c>
      <c r="F217" s="15">
        <v>245000</v>
      </c>
    </row>
    <row r="218" spans="2:6" ht="13.5" x14ac:dyDescent="0.15">
      <c r="B218" s="2" t="s">
        <v>312</v>
      </c>
      <c r="C218" s="2">
        <v>495</v>
      </c>
      <c r="D218" s="2" t="s">
        <v>254</v>
      </c>
      <c r="E218" s="2">
        <v>840</v>
      </c>
      <c r="F218" s="15">
        <v>415800</v>
      </c>
    </row>
    <row r="219" spans="2:6" ht="13.5" x14ac:dyDescent="0.15">
      <c r="B219" s="2" t="s">
        <v>348</v>
      </c>
      <c r="C219" s="2">
        <v>720</v>
      </c>
      <c r="D219" s="2" t="s">
        <v>254</v>
      </c>
      <c r="E219" s="2">
        <v>875</v>
      </c>
      <c r="F219" s="15">
        <v>630000</v>
      </c>
    </row>
    <row r="220" spans="2:6" ht="13.5" x14ac:dyDescent="0.15">
      <c r="B220" s="2" t="s">
        <v>314</v>
      </c>
      <c r="C220" s="2">
        <v>8500</v>
      </c>
      <c r="D220" s="2" t="s">
        <v>254</v>
      </c>
      <c r="E220" s="2">
        <v>14</v>
      </c>
      <c r="F220" s="15">
        <v>119000</v>
      </c>
    </row>
    <row r="221" spans="2:6" ht="13.5" x14ac:dyDescent="0.15">
      <c r="B221" s="2" t="s">
        <v>365</v>
      </c>
      <c r="C221" s="2">
        <v>19000</v>
      </c>
      <c r="D221" s="2" t="s">
        <v>254</v>
      </c>
      <c r="E221" s="2">
        <v>2.8</v>
      </c>
      <c r="F221" s="15">
        <v>53200</v>
      </c>
    </row>
    <row r="222" spans="2:6" ht="13.5" x14ac:dyDescent="0.15">
      <c r="B222" s="2" t="s">
        <v>322</v>
      </c>
      <c r="C222" s="2">
        <v>42000</v>
      </c>
      <c r="D222" s="2" t="s">
        <v>254</v>
      </c>
      <c r="E222" s="2">
        <v>2.8</v>
      </c>
      <c r="F222" s="15">
        <v>117599.99999999999</v>
      </c>
    </row>
    <row r="223" spans="2:6" ht="13.5" x14ac:dyDescent="0.15">
      <c r="B223" s="2" t="s">
        <v>373</v>
      </c>
      <c r="C223" s="2">
        <v>80000</v>
      </c>
      <c r="D223" s="2" t="s">
        <v>254</v>
      </c>
      <c r="E223" s="2">
        <v>4.1999999999999993</v>
      </c>
      <c r="F223" s="15">
        <v>335999.99999999994</v>
      </c>
    </row>
    <row r="224" spans="2:6" ht="13.5" x14ac:dyDescent="0.15">
      <c r="B224" s="2" t="s">
        <v>374</v>
      </c>
      <c r="C224" s="2">
        <v>22000</v>
      </c>
      <c r="D224" s="2" t="s">
        <v>254</v>
      </c>
      <c r="E224" s="2">
        <v>4.1999999999999993</v>
      </c>
      <c r="F224" s="15">
        <v>92399.999999999985</v>
      </c>
    </row>
    <row r="225" spans="2:6" ht="13.5" x14ac:dyDescent="0.15">
      <c r="B225" s="2" t="s">
        <v>375</v>
      </c>
      <c r="C225" s="2">
        <v>5000</v>
      </c>
      <c r="D225" s="2" t="s">
        <v>254</v>
      </c>
      <c r="E225" s="2">
        <v>7</v>
      </c>
      <c r="F225" s="15">
        <v>35000</v>
      </c>
    </row>
    <row r="226" spans="2:6" ht="13.5" x14ac:dyDescent="0.15">
      <c r="B226" s="2" t="s">
        <v>376</v>
      </c>
      <c r="C226" s="2">
        <v>5000</v>
      </c>
      <c r="D226" s="2" t="s">
        <v>254</v>
      </c>
      <c r="E226" s="2">
        <v>7</v>
      </c>
      <c r="F226" s="15">
        <v>35000</v>
      </c>
    </row>
    <row r="227" spans="2:6" ht="13.5" x14ac:dyDescent="0.15">
      <c r="B227" s="2" t="s">
        <v>377</v>
      </c>
      <c r="C227" s="2">
        <v>5000</v>
      </c>
      <c r="D227" s="2" t="s">
        <v>254</v>
      </c>
      <c r="E227" s="2">
        <v>14</v>
      </c>
      <c r="F227" s="15">
        <v>70000</v>
      </c>
    </row>
    <row r="228" spans="2:6" ht="13.5" x14ac:dyDescent="0.15">
      <c r="B228" s="2" t="s">
        <v>378</v>
      </c>
      <c r="C228" s="2">
        <v>5000</v>
      </c>
      <c r="D228" s="2" t="s">
        <v>254</v>
      </c>
      <c r="E228" s="2">
        <v>14</v>
      </c>
      <c r="F228" s="15">
        <v>70000</v>
      </c>
    </row>
    <row r="229" spans="2:6" ht="13.5" x14ac:dyDescent="0.15">
      <c r="B229" s="2" t="s">
        <v>379</v>
      </c>
      <c r="C229" s="2">
        <v>5000</v>
      </c>
      <c r="D229" s="2" t="s">
        <v>254</v>
      </c>
      <c r="E229" s="2">
        <v>14</v>
      </c>
      <c r="F229" s="15">
        <v>70000</v>
      </c>
    </row>
    <row r="230" spans="2:6" ht="13.5" x14ac:dyDescent="0.15">
      <c r="B230" s="2" t="s">
        <v>380</v>
      </c>
      <c r="C230" s="2">
        <v>5000</v>
      </c>
      <c r="D230" s="2" t="s">
        <v>254</v>
      </c>
      <c r="E230" s="2">
        <v>14</v>
      </c>
      <c r="F230" s="15">
        <v>70000</v>
      </c>
    </row>
    <row r="231" spans="2:6" ht="13.5" x14ac:dyDescent="0.15">
      <c r="B231" s="2" t="s">
        <v>381</v>
      </c>
      <c r="C231" s="2">
        <v>5000</v>
      </c>
      <c r="D231" s="2" t="s">
        <v>254</v>
      </c>
      <c r="E231" s="2">
        <v>14</v>
      </c>
      <c r="F231" s="15">
        <v>70000</v>
      </c>
    </row>
    <row r="232" spans="2:6" ht="13.5" x14ac:dyDescent="0.15">
      <c r="B232" s="2" t="s">
        <v>382</v>
      </c>
      <c r="C232" s="2">
        <v>100000</v>
      </c>
      <c r="D232" s="2" t="s">
        <v>254</v>
      </c>
      <c r="E232" s="2">
        <v>2.8</v>
      </c>
      <c r="F232" s="15">
        <v>280000</v>
      </c>
    </row>
    <row r="233" spans="2:6" ht="13.5" x14ac:dyDescent="0.15">
      <c r="B233" s="2" t="s">
        <v>383</v>
      </c>
      <c r="C233" s="2">
        <v>3000</v>
      </c>
      <c r="D233" s="2" t="s">
        <v>254</v>
      </c>
      <c r="E233" s="2">
        <v>35</v>
      </c>
      <c r="F233" s="15">
        <v>105000</v>
      </c>
    </row>
    <row r="234" spans="2:6" ht="13.5" x14ac:dyDescent="0.15">
      <c r="B234" s="2" t="s">
        <v>384</v>
      </c>
      <c r="C234" s="2">
        <v>3000</v>
      </c>
      <c r="D234" s="2" t="s">
        <v>254</v>
      </c>
      <c r="E234" s="2">
        <v>28</v>
      </c>
      <c r="F234" s="15">
        <v>84000</v>
      </c>
    </row>
    <row r="235" spans="2:6" ht="13.5" x14ac:dyDescent="0.15">
      <c r="B235" s="2" t="s">
        <v>385</v>
      </c>
      <c r="C235" s="2">
        <v>3000</v>
      </c>
      <c r="D235" s="2" t="s">
        <v>254</v>
      </c>
      <c r="E235" s="2">
        <v>35</v>
      </c>
      <c r="F235" s="15">
        <v>105000</v>
      </c>
    </row>
    <row r="236" spans="2:6" ht="13.5" x14ac:dyDescent="0.15">
      <c r="B236" s="2" t="s">
        <v>386</v>
      </c>
      <c r="C236" s="2">
        <v>3000</v>
      </c>
      <c r="D236" s="2" t="s">
        <v>254</v>
      </c>
      <c r="E236" s="2">
        <v>35</v>
      </c>
      <c r="F236" s="15">
        <v>105000</v>
      </c>
    </row>
    <row r="237" spans="2:6" ht="13.5" x14ac:dyDescent="0.15">
      <c r="B237" s="2" t="s">
        <v>387</v>
      </c>
      <c r="C237" s="2">
        <v>3000</v>
      </c>
      <c r="D237" s="2" t="s">
        <v>254</v>
      </c>
      <c r="E237" s="2">
        <v>35</v>
      </c>
      <c r="F237" s="15">
        <v>105000</v>
      </c>
    </row>
    <row r="238" spans="2:6" ht="13.5" x14ac:dyDescent="0.15">
      <c r="B238" s="2" t="s">
        <v>388</v>
      </c>
      <c r="C238" s="2">
        <v>3000</v>
      </c>
      <c r="D238" s="2" t="s">
        <v>254</v>
      </c>
      <c r="E238" s="2">
        <v>35</v>
      </c>
      <c r="F238" s="15">
        <v>105000</v>
      </c>
    </row>
    <row r="239" spans="2:6" ht="13.5" x14ac:dyDescent="0.15">
      <c r="B239" s="2" t="s">
        <v>389</v>
      </c>
      <c r="C239" s="2">
        <v>3000</v>
      </c>
      <c r="D239" s="2" t="s">
        <v>254</v>
      </c>
      <c r="E239" s="2">
        <v>35</v>
      </c>
      <c r="F239" s="15">
        <v>105000</v>
      </c>
    </row>
    <row r="240" spans="2:6" ht="13.5" x14ac:dyDescent="0.15">
      <c r="B240" s="2" t="s">
        <v>390</v>
      </c>
      <c r="C240" s="2">
        <v>3000</v>
      </c>
      <c r="D240" s="2" t="s">
        <v>254</v>
      </c>
      <c r="E240" s="2">
        <v>35</v>
      </c>
      <c r="F240" s="15">
        <v>105000</v>
      </c>
    </row>
    <row r="241" spans="2:6" ht="13.5" x14ac:dyDescent="0.15">
      <c r="B241" s="2" t="s">
        <v>391</v>
      </c>
      <c r="C241" s="2">
        <v>3000</v>
      </c>
      <c r="D241" s="2" t="s">
        <v>254</v>
      </c>
      <c r="E241" s="2">
        <v>35</v>
      </c>
      <c r="F241" s="15">
        <v>105000</v>
      </c>
    </row>
    <row r="242" spans="2:6" ht="13.5" x14ac:dyDescent="0.15">
      <c r="B242" s="2" t="s">
        <v>392</v>
      </c>
      <c r="C242" s="2">
        <v>3000</v>
      </c>
      <c r="D242" s="2" t="s">
        <v>254</v>
      </c>
      <c r="E242" s="2">
        <v>35</v>
      </c>
      <c r="F242" s="15">
        <v>105000</v>
      </c>
    </row>
    <row r="243" spans="2:6" ht="13.5" x14ac:dyDescent="0.15">
      <c r="B243" s="2" t="s">
        <v>393</v>
      </c>
      <c r="C243" s="2">
        <v>1500</v>
      </c>
      <c r="D243" s="2" t="s">
        <v>254</v>
      </c>
      <c r="E243" s="2">
        <v>50.4</v>
      </c>
      <c r="F243" s="15">
        <v>75600</v>
      </c>
    </row>
    <row r="244" spans="2:6" ht="13.5" x14ac:dyDescent="0.15">
      <c r="B244" s="2" t="s">
        <v>262</v>
      </c>
      <c r="C244" s="2">
        <v>2500</v>
      </c>
      <c r="D244" s="2" t="s">
        <v>254</v>
      </c>
      <c r="E244" s="2">
        <v>50.4</v>
      </c>
      <c r="F244" s="15">
        <v>126000</v>
      </c>
    </row>
    <row r="245" spans="2:6" ht="13.5" x14ac:dyDescent="0.15">
      <c r="B245" s="2" t="s">
        <v>293</v>
      </c>
      <c r="C245" s="2">
        <v>300</v>
      </c>
      <c r="D245" s="2" t="s">
        <v>254</v>
      </c>
      <c r="E245" s="2">
        <v>1400</v>
      </c>
      <c r="F245" s="15">
        <v>420000</v>
      </c>
    </row>
    <row r="246" spans="2:6" ht="13.5" x14ac:dyDescent="0.15">
      <c r="B246" s="2" t="s">
        <v>294</v>
      </c>
      <c r="C246" s="2">
        <v>280</v>
      </c>
      <c r="D246" s="2" t="s">
        <v>254</v>
      </c>
      <c r="E246" s="2">
        <v>7000</v>
      </c>
      <c r="F246" s="15">
        <v>1960000</v>
      </c>
    </row>
    <row r="247" spans="2:6" ht="13.5" x14ac:dyDescent="0.15">
      <c r="B247" s="2" t="s">
        <v>253</v>
      </c>
      <c r="C247" s="2">
        <v>20000</v>
      </c>
      <c r="D247" s="2" t="s">
        <v>254</v>
      </c>
      <c r="E247" s="2">
        <v>14</v>
      </c>
      <c r="F247" s="15">
        <v>280000</v>
      </c>
    </row>
    <row r="248" spans="2:6" ht="13.5" x14ac:dyDescent="0.15">
      <c r="B248" s="2" t="s">
        <v>394</v>
      </c>
      <c r="C248" s="2">
        <v>484</v>
      </c>
      <c r="D248" s="2" t="s">
        <v>254</v>
      </c>
      <c r="E248" s="2">
        <v>280</v>
      </c>
      <c r="F248" s="15">
        <v>135520</v>
      </c>
    </row>
    <row r="249" spans="2:6" ht="13.5" x14ac:dyDescent="0.15">
      <c r="B249" s="2" t="s">
        <v>330</v>
      </c>
      <c r="C249" s="2">
        <v>110</v>
      </c>
      <c r="D249" s="2" t="s">
        <v>254</v>
      </c>
      <c r="E249" s="2">
        <v>700</v>
      </c>
      <c r="F249" s="15">
        <v>77000</v>
      </c>
    </row>
    <row r="250" spans="2:6" ht="13.5" x14ac:dyDescent="0.15">
      <c r="B250" s="2" t="s">
        <v>277</v>
      </c>
      <c r="C250" s="2">
        <v>660</v>
      </c>
      <c r="D250" s="2" t="s">
        <v>254</v>
      </c>
      <c r="E250" s="2">
        <v>70</v>
      </c>
      <c r="F250" s="15">
        <v>46200</v>
      </c>
    </row>
    <row r="251" spans="2:6" ht="13.5" x14ac:dyDescent="0.15">
      <c r="B251" s="2" t="s">
        <v>395</v>
      </c>
      <c r="C251" s="2">
        <v>1100</v>
      </c>
      <c r="D251" s="2" t="s">
        <v>254</v>
      </c>
      <c r="E251" s="2">
        <v>70</v>
      </c>
      <c r="F251" s="15">
        <v>77000</v>
      </c>
    </row>
    <row r="252" spans="2:6" ht="13.5" x14ac:dyDescent="0.15">
      <c r="B252" s="2" t="s">
        <v>351</v>
      </c>
      <c r="C252" s="2">
        <v>192.5</v>
      </c>
      <c r="D252" s="2" t="s">
        <v>254</v>
      </c>
      <c r="E252" s="2">
        <v>700</v>
      </c>
      <c r="F252" s="15">
        <v>134750</v>
      </c>
    </row>
    <row r="253" spans="2:6" ht="13.5" x14ac:dyDescent="0.15">
      <c r="B253" s="2" t="s">
        <v>360</v>
      </c>
      <c r="C253" s="2">
        <v>87.78</v>
      </c>
      <c r="D253" s="2" t="s">
        <v>254</v>
      </c>
      <c r="E253" s="2">
        <v>6860</v>
      </c>
      <c r="F253" s="15">
        <v>602170.80000000005</v>
      </c>
    </row>
    <row r="254" spans="2:6" ht="13.5" x14ac:dyDescent="0.15">
      <c r="B254" s="2" t="s">
        <v>321</v>
      </c>
      <c r="C254" s="2">
        <v>35112</v>
      </c>
      <c r="D254" s="2" t="s">
        <v>254</v>
      </c>
      <c r="E254" s="2">
        <v>12.6</v>
      </c>
      <c r="F254" s="15">
        <v>442411.2</v>
      </c>
    </row>
    <row r="255" spans="2:6" ht="13.5" x14ac:dyDescent="0.15">
      <c r="B255" s="2" t="s">
        <v>340</v>
      </c>
      <c r="C255" s="2">
        <v>1289.8900000000001</v>
      </c>
      <c r="D255" s="2" t="s">
        <v>254</v>
      </c>
      <c r="E255" s="2">
        <v>134.39999999999998</v>
      </c>
      <c r="F255" s="15">
        <v>173361.21599999999</v>
      </c>
    </row>
    <row r="256" spans="2:6" ht="13.5" x14ac:dyDescent="0.15">
      <c r="B256" s="2" t="s">
        <v>396</v>
      </c>
      <c r="C256" s="2">
        <v>249.47</v>
      </c>
      <c r="D256" s="2" t="s">
        <v>254</v>
      </c>
      <c r="E256" s="2">
        <v>42000</v>
      </c>
      <c r="F256" s="15">
        <v>10477740</v>
      </c>
    </row>
    <row r="257" spans="2:6" ht="13.5" x14ac:dyDescent="0.15">
      <c r="B257" s="2" t="s">
        <v>323</v>
      </c>
      <c r="C257" s="2">
        <v>161.071</v>
      </c>
      <c r="D257" s="2" t="s">
        <v>254</v>
      </c>
      <c r="E257" s="2">
        <v>30519.999999999996</v>
      </c>
      <c r="F257" s="15">
        <v>4915886.919999999</v>
      </c>
    </row>
    <row r="258" spans="2:6" ht="13.5" x14ac:dyDescent="0.15">
      <c r="B258" s="2" t="s">
        <v>310</v>
      </c>
      <c r="C258" s="2">
        <v>751.11540000000002</v>
      </c>
      <c r="D258" s="2" t="s">
        <v>254</v>
      </c>
      <c r="E258" s="2">
        <v>4550</v>
      </c>
      <c r="F258" s="15">
        <v>3417575.0700000003</v>
      </c>
    </row>
    <row r="259" spans="2:6" ht="13.5" x14ac:dyDescent="0.15">
      <c r="B259" s="2" t="s">
        <v>268</v>
      </c>
      <c r="C259" s="2">
        <v>281.64999999999998</v>
      </c>
      <c r="D259" s="2" t="s">
        <v>254</v>
      </c>
      <c r="E259" s="2">
        <v>140</v>
      </c>
      <c r="F259" s="15">
        <v>39431</v>
      </c>
    </row>
    <row r="260" spans="2:6" ht="13.5" x14ac:dyDescent="0.15">
      <c r="B260" s="2" t="s">
        <v>351</v>
      </c>
      <c r="C260" s="2">
        <v>176.37530000000001</v>
      </c>
      <c r="D260" s="2" t="s">
        <v>254</v>
      </c>
      <c r="E260" s="2">
        <v>1819.9999999999998</v>
      </c>
      <c r="F260" s="15">
        <v>321003.04599999997</v>
      </c>
    </row>
    <row r="261" spans="2:6" ht="13.5" x14ac:dyDescent="0.15">
      <c r="B261" s="2" t="s">
        <v>394</v>
      </c>
      <c r="C261" s="2">
        <v>485.81</v>
      </c>
      <c r="D261" s="2" t="s">
        <v>254</v>
      </c>
      <c r="E261" s="2">
        <v>70</v>
      </c>
      <c r="F261" s="15">
        <v>34006.699999999997</v>
      </c>
    </row>
    <row r="262" spans="2:6" ht="13.5" x14ac:dyDescent="0.15">
      <c r="B262" s="2" t="s">
        <v>260</v>
      </c>
      <c r="C262" s="2">
        <v>563.40833333333296</v>
      </c>
      <c r="D262" s="2" t="s">
        <v>254</v>
      </c>
      <c r="E262" s="2">
        <v>403.2</v>
      </c>
      <c r="F262" s="15">
        <v>227166.23999999985</v>
      </c>
    </row>
    <row r="263" spans="2:6" ht="13.5" x14ac:dyDescent="0.15">
      <c r="B263" s="2" t="s">
        <v>261</v>
      </c>
      <c r="C263" s="2">
        <v>44694.52</v>
      </c>
      <c r="D263" s="2" t="s">
        <v>254</v>
      </c>
      <c r="E263" s="2">
        <v>47.599999999999994</v>
      </c>
      <c r="F263" s="15">
        <v>2127459.1519999998</v>
      </c>
    </row>
    <row r="264" spans="2:6" ht="13.5" x14ac:dyDescent="0.15">
      <c r="B264" s="2"/>
      <c r="C264" s="2"/>
      <c r="D264" s="2"/>
      <c r="E264" s="2"/>
      <c r="F264" s="15">
        <v>108667439.4679888</v>
      </c>
    </row>
  </sheetData>
  <mergeCells count="1">
    <mergeCell ref="B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D3:P13"/>
  <sheetViews>
    <sheetView topLeftCell="B1" workbookViewId="0">
      <selection activeCell="L18" sqref="L18"/>
    </sheetView>
  </sheetViews>
  <sheetFormatPr defaultRowHeight="15" x14ac:dyDescent="0.2"/>
  <cols>
    <col min="5" max="5" width="18.5625" customWidth="1"/>
    <col min="8" max="8" width="10.4921875" customWidth="1"/>
    <col min="9" max="9" width="16.8125" customWidth="1"/>
    <col min="10" max="10" width="16.0078125" customWidth="1"/>
    <col min="12" max="12" width="22.05859375" customWidth="1"/>
    <col min="14" max="14" width="13.046875" customWidth="1"/>
    <col min="15" max="15" width="19.7734375" customWidth="1"/>
    <col min="16" max="16" width="15.87109375" customWidth="1"/>
  </cols>
  <sheetData>
    <row r="3" spans="4:16" x14ac:dyDescent="0.2">
      <c r="D3" s="355" t="s">
        <v>1057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111"/>
    </row>
    <row r="4" spans="4:16" x14ac:dyDescent="0.2"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6"/>
      <c r="P4" s="111"/>
    </row>
    <row r="5" spans="4:16" ht="40.5" x14ac:dyDescent="0.2">
      <c r="D5" s="112" t="s">
        <v>1058</v>
      </c>
      <c r="E5" s="112" t="s">
        <v>1059</v>
      </c>
      <c r="F5" s="357" t="s">
        <v>1060</v>
      </c>
      <c r="G5" s="357"/>
      <c r="H5" s="112" t="s">
        <v>1061</v>
      </c>
      <c r="I5" s="357" t="s">
        <v>1062</v>
      </c>
      <c r="J5" s="357"/>
      <c r="K5" s="112" t="s">
        <v>1063</v>
      </c>
      <c r="L5" s="112" t="s">
        <v>1064</v>
      </c>
      <c r="M5" s="112" t="s">
        <v>1065</v>
      </c>
      <c r="N5" s="112" t="s">
        <v>1066</v>
      </c>
      <c r="O5" s="112" t="s">
        <v>1067</v>
      </c>
      <c r="P5" s="94" t="s">
        <v>1068</v>
      </c>
    </row>
    <row r="6" spans="4:16" x14ac:dyDescent="0.2">
      <c r="D6" s="113"/>
      <c r="E6" s="112"/>
      <c r="F6" s="112" t="s">
        <v>1069</v>
      </c>
      <c r="G6" s="112" t="s">
        <v>1070</v>
      </c>
      <c r="H6" s="112"/>
      <c r="I6" s="112" t="s">
        <v>1071</v>
      </c>
      <c r="J6" s="112" t="s">
        <v>1072</v>
      </c>
      <c r="K6" s="112"/>
      <c r="L6" s="112"/>
      <c r="M6" s="112"/>
      <c r="N6" s="112"/>
      <c r="O6" s="112"/>
      <c r="P6" s="94"/>
    </row>
    <row r="7" spans="4:16" ht="27" x14ac:dyDescent="0.2">
      <c r="D7" s="114" t="s">
        <v>1073</v>
      </c>
      <c r="E7" s="16" t="s">
        <v>1074</v>
      </c>
      <c r="F7" s="115" t="s">
        <v>1075</v>
      </c>
      <c r="G7" s="115"/>
      <c r="H7" s="116" t="s">
        <v>977</v>
      </c>
      <c r="I7" s="116" t="s">
        <v>1076</v>
      </c>
      <c r="J7" s="116" t="s">
        <v>1077</v>
      </c>
      <c r="K7" s="116" t="s">
        <v>1078</v>
      </c>
      <c r="L7" s="116" t="s">
        <v>1079</v>
      </c>
      <c r="M7" s="116" t="s">
        <v>1080</v>
      </c>
      <c r="N7" s="116" t="s">
        <v>1081</v>
      </c>
      <c r="O7" s="117">
        <v>23000000</v>
      </c>
      <c r="P7" s="118" t="s">
        <v>1082</v>
      </c>
    </row>
    <row r="8" spans="4:16" ht="27" x14ac:dyDescent="0.2">
      <c r="D8" s="114" t="s">
        <v>1083</v>
      </c>
      <c r="E8" s="16" t="s">
        <v>979</v>
      </c>
      <c r="F8" s="115" t="s">
        <v>1075</v>
      </c>
      <c r="G8" s="115"/>
      <c r="H8" s="116" t="s">
        <v>977</v>
      </c>
      <c r="I8" s="116" t="s">
        <v>1076</v>
      </c>
      <c r="J8" s="116" t="s">
        <v>1084</v>
      </c>
      <c r="K8" s="116" t="s">
        <v>1078</v>
      </c>
      <c r="L8" s="116" t="s">
        <v>1085</v>
      </c>
      <c r="M8" s="116" t="s">
        <v>1080</v>
      </c>
      <c r="N8" s="116" t="s">
        <v>1086</v>
      </c>
      <c r="O8" s="117">
        <v>23000000</v>
      </c>
      <c r="P8" s="118" t="s">
        <v>1082</v>
      </c>
    </row>
    <row r="9" spans="4:16" s="190" customFormat="1" ht="78.75" x14ac:dyDescent="0.2">
      <c r="D9" s="114" t="s">
        <v>1087</v>
      </c>
      <c r="E9" s="94" t="s">
        <v>892</v>
      </c>
      <c r="F9" s="94" t="s">
        <v>1075</v>
      </c>
      <c r="G9" s="94"/>
      <c r="H9" s="6" t="s">
        <v>1088</v>
      </c>
      <c r="I9" s="6" t="s">
        <v>1089</v>
      </c>
      <c r="J9" s="6" t="s">
        <v>1090</v>
      </c>
      <c r="K9" s="6" t="s">
        <v>1078</v>
      </c>
      <c r="L9" s="6" t="s">
        <v>1091</v>
      </c>
      <c r="M9" s="94" t="s">
        <v>1092</v>
      </c>
      <c r="N9" s="116" t="s">
        <v>1086</v>
      </c>
      <c r="O9" s="119">
        <v>9000000</v>
      </c>
      <c r="P9" s="118" t="s">
        <v>1093</v>
      </c>
    </row>
    <row r="10" spans="4:16" ht="40.5" x14ac:dyDescent="0.2">
      <c r="D10" s="114" t="s">
        <v>1094</v>
      </c>
      <c r="E10" s="94" t="s">
        <v>1095</v>
      </c>
      <c r="F10" s="94" t="s">
        <v>1075</v>
      </c>
      <c r="G10" s="94"/>
      <c r="H10" s="6" t="s">
        <v>841</v>
      </c>
      <c r="I10" s="6" t="s">
        <v>1096</v>
      </c>
      <c r="J10" s="6" t="s">
        <v>1097</v>
      </c>
      <c r="K10" s="6" t="s">
        <v>1078</v>
      </c>
      <c r="L10" s="6" t="s">
        <v>1098</v>
      </c>
      <c r="M10" s="94" t="s">
        <v>1099</v>
      </c>
      <c r="N10" s="94" t="s">
        <v>1100</v>
      </c>
      <c r="O10" s="119">
        <v>5000000</v>
      </c>
      <c r="P10" s="118" t="s">
        <v>1082</v>
      </c>
    </row>
    <row r="11" spans="4:16" x14ac:dyDescent="0.2">
      <c r="D11" s="355" t="s">
        <v>1043</v>
      </c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120">
        <f>SUM(O7:O10)</f>
        <v>60000000</v>
      </c>
      <c r="P11" s="94"/>
    </row>
    <row r="13" spans="4:16" x14ac:dyDescent="0.2">
      <c r="O13" s="26"/>
    </row>
  </sheetData>
  <mergeCells count="4">
    <mergeCell ref="D3:O4"/>
    <mergeCell ref="F5:G5"/>
    <mergeCell ref="I5:J5"/>
    <mergeCell ref="D11:N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6"/>
  <sheetViews>
    <sheetView workbookViewId="0">
      <selection activeCell="I106" sqref="I106"/>
    </sheetView>
  </sheetViews>
  <sheetFormatPr defaultRowHeight="15" x14ac:dyDescent="0.2"/>
  <cols>
    <col min="2" max="2" width="40.625" customWidth="1"/>
    <col min="5" max="5" width="14.9296875" customWidth="1"/>
    <col min="6" max="6" width="18.29296875" customWidth="1"/>
    <col min="7" max="7" width="11.56640625" customWidth="1"/>
    <col min="8" max="8" width="14.9296875" customWidth="1"/>
    <col min="9" max="9" width="20.04296875" customWidth="1"/>
  </cols>
  <sheetData>
    <row r="1" spans="1:9" x14ac:dyDescent="0.2">
      <c r="A1" s="358" t="s">
        <v>452</v>
      </c>
      <c r="B1" s="358"/>
      <c r="C1" s="358"/>
      <c r="D1" s="358"/>
      <c r="E1" s="358"/>
      <c r="F1" s="358"/>
      <c r="G1" s="358"/>
      <c r="H1" s="358"/>
      <c r="I1" s="358"/>
    </row>
    <row r="2" spans="1:9" x14ac:dyDescent="0.2">
      <c r="A2" s="28"/>
      <c r="B2" s="28"/>
      <c r="C2" s="28"/>
      <c r="D2" s="359" t="s">
        <v>453</v>
      </c>
      <c r="E2" s="360"/>
      <c r="F2" s="361"/>
      <c r="G2" s="359" t="s">
        <v>454</v>
      </c>
      <c r="H2" s="360"/>
      <c r="I2" s="361"/>
    </row>
    <row r="3" spans="1:9" x14ac:dyDescent="0.2">
      <c r="A3" s="1" t="s">
        <v>455</v>
      </c>
      <c r="B3" s="1" t="s">
        <v>456</v>
      </c>
      <c r="C3" s="1" t="s">
        <v>457</v>
      </c>
      <c r="D3" s="1" t="s">
        <v>2</v>
      </c>
      <c r="E3" s="1" t="s">
        <v>458</v>
      </c>
      <c r="F3" s="1" t="s">
        <v>459</v>
      </c>
      <c r="G3" s="1" t="s">
        <v>2</v>
      </c>
      <c r="H3" s="1" t="s">
        <v>458</v>
      </c>
      <c r="I3" s="1" t="s">
        <v>459</v>
      </c>
    </row>
    <row r="4" spans="1:9" x14ac:dyDescent="0.2">
      <c r="A4" s="29">
        <v>1</v>
      </c>
      <c r="B4" s="2" t="s">
        <v>403</v>
      </c>
      <c r="C4" s="2" t="s">
        <v>460</v>
      </c>
      <c r="D4" s="30">
        <v>1200</v>
      </c>
      <c r="E4" s="2">
        <v>90</v>
      </c>
      <c r="F4" s="31">
        <f>(D4*E4)</f>
        <v>108000</v>
      </c>
      <c r="G4" s="20">
        <v>14500</v>
      </c>
      <c r="H4" s="2">
        <v>90</v>
      </c>
      <c r="I4" s="32">
        <f>(G4*H4)</f>
        <v>1305000</v>
      </c>
    </row>
    <row r="5" spans="1:9" x14ac:dyDescent="0.2">
      <c r="A5" s="29">
        <v>2</v>
      </c>
      <c r="B5" s="2" t="s">
        <v>461</v>
      </c>
      <c r="C5" s="2" t="s">
        <v>460</v>
      </c>
      <c r="D5" s="30">
        <v>50</v>
      </c>
      <c r="E5" s="2">
        <v>300</v>
      </c>
      <c r="F5" s="31">
        <f t="shared" ref="F5:F68" si="0">(D5*E5)</f>
        <v>15000</v>
      </c>
      <c r="G5" s="20">
        <v>300</v>
      </c>
      <c r="H5" s="2">
        <v>300</v>
      </c>
      <c r="I5" s="32">
        <f t="shared" ref="I5:I68" si="1">(G5*H5)</f>
        <v>90000</v>
      </c>
    </row>
    <row r="6" spans="1:9" x14ac:dyDescent="0.2">
      <c r="A6" s="29">
        <v>3</v>
      </c>
      <c r="B6" s="2" t="s">
        <v>462</v>
      </c>
      <c r="C6" s="2" t="s">
        <v>460</v>
      </c>
      <c r="D6" s="30">
        <v>10</v>
      </c>
      <c r="E6" s="2">
        <v>700</v>
      </c>
      <c r="F6" s="31">
        <f t="shared" si="0"/>
        <v>7000</v>
      </c>
      <c r="G6" s="20">
        <v>80</v>
      </c>
      <c r="H6" s="2">
        <v>700</v>
      </c>
      <c r="I6" s="32">
        <f t="shared" si="1"/>
        <v>56000</v>
      </c>
    </row>
    <row r="7" spans="1:9" x14ac:dyDescent="0.2">
      <c r="A7" s="29">
        <v>4</v>
      </c>
      <c r="B7" s="2" t="s">
        <v>422</v>
      </c>
      <c r="C7" s="2" t="s">
        <v>460</v>
      </c>
      <c r="D7" s="30">
        <v>50</v>
      </c>
      <c r="E7" s="2">
        <v>120</v>
      </c>
      <c r="F7" s="31">
        <f t="shared" si="0"/>
        <v>6000</v>
      </c>
      <c r="G7" s="20">
        <v>600</v>
      </c>
      <c r="H7" s="2">
        <v>120</v>
      </c>
      <c r="I7" s="32">
        <f t="shared" si="1"/>
        <v>72000</v>
      </c>
    </row>
    <row r="8" spans="1:9" x14ac:dyDescent="0.2">
      <c r="A8" s="29">
        <v>5</v>
      </c>
      <c r="B8" s="2" t="s">
        <v>424</v>
      </c>
      <c r="C8" s="2" t="s">
        <v>460</v>
      </c>
      <c r="D8" s="30">
        <v>14</v>
      </c>
      <c r="E8" s="2">
        <v>700</v>
      </c>
      <c r="F8" s="31">
        <f t="shared" si="0"/>
        <v>9800</v>
      </c>
      <c r="G8" s="20">
        <v>150</v>
      </c>
      <c r="H8" s="2">
        <v>700</v>
      </c>
      <c r="I8" s="32">
        <f t="shared" si="1"/>
        <v>105000</v>
      </c>
    </row>
    <row r="9" spans="1:9" x14ac:dyDescent="0.2">
      <c r="A9" s="29">
        <v>6</v>
      </c>
      <c r="B9" s="2" t="s">
        <v>421</v>
      </c>
      <c r="C9" s="2" t="s">
        <v>460</v>
      </c>
      <c r="D9" s="30">
        <v>50</v>
      </c>
      <c r="E9" s="2">
        <v>120</v>
      </c>
      <c r="F9" s="31">
        <f t="shared" si="0"/>
        <v>6000</v>
      </c>
      <c r="G9" s="20">
        <v>60</v>
      </c>
      <c r="H9" s="2">
        <v>120</v>
      </c>
      <c r="I9" s="32">
        <f t="shared" si="1"/>
        <v>7200</v>
      </c>
    </row>
    <row r="10" spans="1:9" x14ac:dyDescent="0.2">
      <c r="A10" s="29">
        <v>7</v>
      </c>
      <c r="B10" s="2" t="s">
        <v>430</v>
      </c>
      <c r="C10" s="2" t="s">
        <v>460</v>
      </c>
      <c r="D10" s="30">
        <v>4</v>
      </c>
      <c r="E10" s="33">
        <v>5000</v>
      </c>
      <c r="F10" s="31">
        <f t="shared" si="0"/>
        <v>20000</v>
      </c>
      <c r="G10" s="20">
        <v>40</v>
      </c>
      <c r="H10" s="33">
        <v>5000</v>
      </c>
      <c r="I10" s="32">
        <f t="shared" si="1"/>
        <v>200000</v>
      </c>
    </row>
    <row r="11" spans="1:9" x14ac:dyDescent="0.2">
      <c r="A11" s="29">
        <v>8</v>
      </c>
      <c r="B11" s="2" t="s">
        <v>463</v>
      </c>
      <c r="C11" s="2" t="s">
        <v>460</v>
      </c>
      <c r="D11" s="30">
        <v>5</v>
      </c>
      <c r="E11" s="33">
        <v>5000</v>
      </c>
      <c r="F11" s="31">
        <f t="shared" si="0"/>
        <v>25000</v>
      </c>
      <c r="G11" s="20">
        <v>5</v>
      </c>
      <c r="H11" s="33">
        <v>5000</v>
      </c>
      <c r="I11" s="32">
        <f t="shared" si="1"/>
        <v>25000</v>
      </c>
    </row>
    <row r="12" spans="1:9" x14ac:dyDescent="0.2">
      <c r="A12" s="29">
        <v>9</v>
      </c>
      <c r="B12" s="2" t="s">
        <v>464</v>
      </c>
      <c r="C12" s="2" t="s">
        <v>460</v>
      </c>
      <c r="D12" s="30"/>
      <c r="E12" s="2">
        <v>50</v>
      </c>
      <c r="F12" s="31">
        <f t="shared" si="0"/>
        <v>0</v>
      </c>
      <c r="G12" s="20"/>
      <c r="H12" s="2">
        <v>50</v>
      </c>
      <c r="I12" s="32">
        <f t="shared" si="1"/>
        <v>0</v>
      </c>
    </row>
    <row r="13" spans="1:9" x14ac:dyDescent="0.2">
      <c r="A13" s="29">
        <v>10</v>
      </c>
      <c r="B13" s="2" t="s">
        <v>451</v>
      </c>
      <c r="C13" s="2" t="s">
        <v>465</v>
      </c>
      <c r="D13" s="30">
        <v>1</v>
      </c>
      <c r="E13" s="33">
        <v>5000</v>
      </c>
      <c r="F13" s="31">
        <f t="shared" si="0"/>
        <v>5000</v>
      </c>
      <c r="G13" s="20">
        <v>3</v>
      </c>
      <c r="H13" s="33">
        <v>5000</v>
      </c>
      <c r="I13" s="32">
        <f t="shared" si="1"/>
        <v>15000</v>
      </c>
    </row>
    <row r="14" spans="1:9" x14ac:dyDescent="0.2">
      <c r="A14" s="29">
        <v>11</v>
      </c>
      <c r="B14" s="2" t="s">
        <v>405</v>
      </c>
      <c r="C14" s="2" t="s">
        <v>466</v>
      </c>
      <c r="D14" s="30"/>
      <c r="E14" s="33">
        <v>15000</v>
      </c>
      <c r="F14" s="31">
        <f t="shared" si="0"/>
        <v>0</v>
      </c>
      <c r="G14" s="20"/>
      <c r="H14" s="33">
        <v>15000</v>
      </c>
      <c r="I14" s="32">
        <f t="shared" si="1"/>
        <v>0</v>
      </c>
    </row>
    <row r="15" spans="1:9" x14ac:dyDescent="0.2">
      <c r="A15" s="29">
        <v>12</v>
      </c>
      <c r="B15" s="2" t="s">
        <v>423</v>
      </c>
      <c r="C15" s="2" t="s">
        <v>460</v>
      </c>
      <c r="D15" s="30">
        <v>1</v>
      </c>
      <c r="E15" s="33">
        <v>1500</v>
      </c>
      <c r="F15" s="31">
        <v>1500</v>
      </c>
      <c r="G15" s="20">
        <v>48</v>
      </c>
      <c r="H15" s="33">
        <v>1551.24</v>
      </c>
      <c r="I15" s="32">
        <f t="shared" si="1"/>
        <v>74459.520000000004</v>
      </c>
    </row>
    <row r="16" spans="1:9" x14ac:dyDescent="0.2">
      <c r="A16" s="29">
        <v>13</v>
      </c>
      <c r="B16" s="2" t="s">
        <v>425</v>
      </c>
      <c r="C16" s="2" t="s">
        <v>460</v>
      </c>
      <c r="D16" s="30">
        <v>3</v>
      </c>
      <c r="E16" s="33">
        <v>2512.96</v>
      </c>
      <c r="F16" s="31">
        <f t="shared" si="0"/>
        <v>7538.88</v>
      </c>
      <c r="G16" s="20">
        <v>36</v>
      </c>
      <c r="H16" s="33">
        <v>2512.96</v>
      </c>
      <c r="I16" s="32">
        <f t="shared" si="1"/>
        <v>90466.559999999998</v>
      </c>
    </row>
    <row r="17" spans="1:9" x14ac:dyDescent="0.2">
      <c r="A17" s="29">
        <v>14</v>
      </c>
      <c r="B17" s="2" t="s">
        <v>426</v>
      </c>
      <c r="C17" s="2" t="s">
        <v>460</v>
      </c>
      <c r="D17" s="30">
        <v>3</v>
      </c>
      <c r="E17" s="33">
        <v>3076.92</v>
      </c>
      <c r="F17" s="31">
        <f t="shared" si="0"/>
        <v>9230.76</v>
      </c>
      <c r="G17" s="20">
        <v>36</v>
      </c>
      <c r="H17" s="33">
        <v>3076.92</v>
      </c>
      <c r="I17" s="32">
        <f t="shared" si="1"/>
        <v>110769.12</v>
      </c>
    </row>
    <row r="18" spans="1:9" x14ac:dyDescent="0.2">
      <c r="A18" s="29">
        <v>15</v>
      </c>
      <c r="B18" s="2" t="s">
        <v>427</v>
      </c>
      <c r="C18" s="2" t="s">
        <v>460</v>
      </c>
      <c r="D18" s="30">
        <v>3</v>
      </c>
      <c r="E18" s="33">
        <v>5000</v>
      </c>
      <c r="F18" s="31">
        <f t="shared" si="0"/>
        <v>15000</v>
      </c>
      <c r="G18" s="20">
        <v>36</v>
      </c>
      <c r="H18" s="33">
        <v>5000</v>
      </c>
      <c r="I18" s="32">
        <f t="shared" si="1"/>
        <v>180000</v>
      </c>
    </row>
    <row r="19" spans="1:9" x14ac:dyDescent="0.2">
      <c r="A19" s="29">
        <v>16</v>
      </c>
      <c r="B19" s="2" t="s">
        <v>402</v>
      </c>
      <c r="C19" s="2" t="s">
        <v>460</v>
      </c>
      <c r="D19" s="30">
        <v>7</v>
      </c>
      <c r="E19" s="33">
        <v>6000</v>
      </c>
      <c r="F19" s="31">
        <f t="shared" si="0"/>
        <v>42000</v>
      </c>
      <c r="G19" s="20">
        <v>50</v>
      </c>
      <c r="H19" s="33">
        <v>6000</v>
      </c>
      <c r="I19" s="32">
        <f t="shared" si="1"/>
        <v>300000</v>
      </c>
    </row>
    <row r="20" spans="1:9" x14ac:dyDescent="0.2">
      <c r="A20" s="29">
        <v>17</v>
      </c>
      <c r="B20" s="2" t="s">
        <v>467</v>
      </c>
      <c r="C20" s="2" t="s">
        <v>466</v>
      </c>
      <c r="D20" s="30"/>
      <c r="E20" s="33">
        <v>3000</v>
      </c>
      <c r="F20" s="31">
        <f t="shared" si="0"/>
        <v>0</v>
      </c>
      <c r="G20" s="20"/>
      <c r="H20" s="33">
        <v>3000</v>
      </c>
      <c r="I20" s="32">
        <f t="shared" si="1"/>
        <v>0</v>
      </c>
    </row>
    <row r="21" spans="1:9" x14ac:dyDescent="0.2">
      <c r="A21" s="29">
        <v>18</v>
      </c>
      <c r="B21" s="2" t="s">
        <v>468</v>
      </c>
      <c r="C21" s="2" t="s">
        <v>460</v>
      </c>
      <c r="D21" s="30">
        <v>4</v>
      </c>
      <c r="E21" s="33">
        <v>100000</v>
      </c>
      <c r="F21" s="31">
        <f t="shared" si="0"/>
        <v>400000</v>
      </c>
      <c r="G21" s="20">
        <v>4</v>
      </c>
      <c r="H21" s="33">
        <v>100000</v>
      </c>
      <c r="I21" s="32">
        <f t="shared" si="1"/>
        <v>400000</v>
      </c>
    </row>
    <row r="22" spans="1:9" x14ac:dyDescent="0.2">
      <c r="A22" s="29">
        <v>19</v>
      </c>
      <c r="B22" s="2" t="s">
        <v>414</v>
      </c>
      <c r="C22" s="2" t="s">
        <v>460</v>
      </c>
      <c r="D22" s="30">
        <v>1</v>
      </c>
      <c r="E22" s="33">
        <v>6000</v>
      </c>
      <c r="F22" s="31">
        <f t="shared" si="0"/>
        <v>6000</v>
      </c>
      <c r="G22" s="20">
        <v>1</v>
      </c>
      <c r="H22" s="33">
        <v>6000</v>
      </c>
      <c r="I22" s="32">
        <f t="shared" si="1"/>
        <v>6000</v>
      </c>
    </row>
    <row r="23" spans="1:9" x14ac:dyDescent="0.2">
      <c r="A23" s="29">
        <v>20</v>
      </c>
      <c r="B23" s="2" t="s">
        <v>415</v>
      </c>
      <c r="C23" s="2" t="s">
        <v>465</v>
      </c>
      <c r="D23" s="30">
        <v>1</v>
      </c>
      <c r="E23" s="33">
        <v>6000</v>
      </c>
      <c r="F23" s="31">
        <v>6000</v>
      </c>
      <c r="G23" s="20">
        <v>4</v>
      </c>
      <c r="H23" s="33">
        <v>5800</v>
      </c>
      <c r="I23" s="32">
        <f t="shared" si="1"/>
        <v>23200</v>
      </c>
    </row>
    <row r="24" spans="1:9" x14ac:dyDescent="0.2">
      <c r="A24" s="29">
        <v>21</v>
      </c>
      <c r="B24" s="2" t="s">
        <v>416</v>
      </c>
      <c r="C24" s="2" t="s">
        <v>465</v>
      </c>
      <c r="D24" s="30">
        <v>1</v>
      </c>
      <c r="E24" s="33">
        <v>6000</v>
      </c>
      <c r="F24" s="31">
        <f t="shared" si="0"/>
        <v>6000</v>
      </c>
      <c r="G24" s="20">
        <v>1</v>
      </c>
      <c r="H24" s="33">
        <v>6000</v>
      </c>
      <c r="I24" s="32">
        <f t="shared" si="1"/>
        <v>6000</v>
      </c>
    </row>
    <row r="25" spans="1:9" x14ac:dyDescent="0.2">
      <c r="A25" s="29">
        <v>22</v>
      </c>
      <c r="B25" s="2" t="s">
        <v>417</v>
      </c>
      <c r="C25" s="2" t="s">
        <v>465</v>
      </c>
      <c r="D25" s="30">
        <v>1</v>
      </c>
      <c r="E25" s="33">
        <v>6000</v>
      </c>
      <c r="F25" s="31">
        <f t="shared" si="0"/>
        <v>6000</v>
      </c>
      <c r="G25" s="20">
        <v>1</v>
      </c>
      <c r="H25" s="33">
        <v>6000</v>
      </c>
      <c r="I25" s="32">
        <f t="shared" si="1"/>
        <v>6000</v>
      </c>
    </row>
    <row r="26" spans="1:9" x14ac:dyDescent="0.2">
      <c r="A26" s="29">
        <v>23</v>
      </c>
      <c r="B26" s="2" t="s">
        <v>429</v>
      </c>
      <c r="C26" s="2" t="s">
        <v>460</v>
      </c>
      <c r="D26" s="30">
        <v>2</v>
      </c>
      <c r="E26" s="33">
        <v>5000</v>
      </c>
      <c r="F26" s="31">
        <f t="shared" si="0"/>
        <v>10000</v>
      </c>
      <c r="G26" s="20">
        <v>20</v>
      </c>
      <c r="H26" s="33">
        <v>5000</v>
      </c>
      <c r="I26" s="32">
        <f t="shared" si="1"/>
        <v>100000</v>
      </c>
    </row>
    <row r="27" spans="1:9" x14ac:dyDescent="0.2">
      <c r="A27" s="29">
        <v>24</v>
      </c>
      <c r="B27" s="2" t="s">
        <v>435</v>
      </c>
      <c r="C27" s="2" t="s">
        <v>460</v>
      </c>
      <c r="D27" s="30"/>
      <c r="E27" s="2">
        <v>250</v>
      </c>
      <c r="F27" s="31">
        <f t="shared" si="0"/>
        <v>0</v>
      </c>
      <c r="G27" s="20"/>
      <c r="H27" s="2">
        <v>250</v>
      </c>
      <c r="I27" s="32">
        <f t="shared" si="1"/>
        <v>0</v>
      </c>
    </row>
    <row r="28" spans="1:9" x14ac:dyDescent="0.2">
      <c r="A28" s="29">
        <v>25</v>
      </c>
      <c r="B28" s="2" t="s">
        <v>428</v>
      </c>
      <c r="C28" s="2" t="s">
        <v>460</v>
      </c>
      <c r="D28" s="30">
        <v>50</v>
      </c>
      <c r="E28" s="2">
        <v>160</v>
      </c>
      <c r="F28" s="31">
        <f t="shared" si="0"/>
        <v>8000</v>
      </c>
      <c r="G28" s="20">
        <v>1000</v>
      </c>
      <c r="H28" s="2">
        <v>160</v>
      </c>
      <c r="I28" s="32">
        <f t="shared" si="1"/>
        <v>160000</v>
      </c>
    </row>
    <row r="29" spans="1:9" x14ac:dyDescent="0.2">
      <c r="A29" s="29">
        <v>26</v>
      </c>
      <c r="B29" s="2" t="s">
        <v>441</v>
      </c>
      <c r="C29" s="2" t="s">
        <v>460</v>
      </c>
      <c r="D29" s="30">
        <v>50</v>
      </c>
      <c r="E29" s="2">
        <v>100</v>
      </c>
      <c r="F29" s="31">
        <f t="shared" si="0"/>
        <v>5000</v>
      </c>
      <c r="G29" s="20">
        <v>600</v>
      </c>
      <c r="H29" s="2">
        <v>100</v>
      </c>
      <c r="I29" s="32">
        <f t="shared" si="1"/>
        <v>60000</v>
      </c>
    </row>
    <row r="30" spans="1:9" x14ac:dyDescent="0.2">
      <c r="A30" s="29">
        <v>27</v>
      </c>
      <c r="B30" s="2" t="s">
        <v>446</v>
      </c>
      <c r="C30" s="2" t="s">
        <v>469</v>
      </c>
      <c r="D30" s="30"/>
      <c r="E30" s="33">
        <v>6000</v>
      </c>
      <c r="F30" s="31">
        <f t="shared" si="0"/>
        <v>0</v>
      </c>
      <c r="G30" s="20">
        <v>1</v>
      </c>
      <c r="H30" s="33">
        <v>6000</v>
      </c>
      <c r="I30" s="32">
        <f t="shared" si="1"/>
        <v>6000</v>
      </c>
    </row>
    <row r="31" spans="1:9" x14ac:dyDescent="0.2">
      <c r="A31" s="29">
        <v>28</v>
      </c>
      <c r="B31" s="2" t="s">
        <v>445</v>
      </c>
      <c r="C31" s="2" t="s">
        <v>469</v>
      </c>
      <c r="D31" s="30"/>
      <c r="E31" s="33">
        <v>6000</v>
      </c>
      <c r="F31" s="31">
        <f t="shared" si="0"/>
        <v>0</v>
      </c>
      <c r="G31" s="20">
        <v>1</v>
      </c>
      <c r="H31" s="33">
        <v>6000</v>
      </c>
      <c r="I31" s="32">
        <f t="shared" si="1"/>
        <v>6000</v>
      </c>
    </row>
    <row r="32" spans="1:9" x14ac:dyDescent="0.2">
      <c r="A32" s="29">
        <v>29</v>
      </c>
      <c r="B32" s="2" t="s">
        <v>448</v>
      </c>
      <c r="C32" s="2" t="s">
        <v>469</v>
      </c>
      <c r="D32" s="30"/>
      <c r="E32" s="33">
        <v>6000</v>
      </c>
      <c r="F32" s="31">
        <f t="shared" si="0"/>
        <v>0</v>
      </c>
      <c r="G32" s="20">
        <v>1</v>
      </c>
      <c r="H32" s="33">
        <v>6000</v>
      </c>
      <c r="I32" s="32">
        <f t="shared" si="1"/>
        <v>6000</v>
      </c>
    </row>
    <row r="33" spans="1:9" x14ac:dyDescent="0.2">
      <c r="A33" s="29">
        <v>30</v>
      </c>
      <c r="B33" s="2" t="s">
        <v>447</v>
      </c>
      <c r="C33" s="2" t="s">
        <v>469</v>
      </c>
      <c r="D33" s="30"/>
      <c r="E33" s="33">
        <v>6000</v>
      </c>
      <c r="F33" s="31">
        <f t="shared" si="0"/>
        <v>0</v>
      </c>
      <c r="G33" s="20">
        <v>1</v>
      </c>
      <c r="H33" s="33">
        <v>6000</v>
      </c>
      <c r="I33" s="32">
        <f t="shared" si="1"/>
        <v>6000</v>
      </c>
    </row>
    <row r="34" spans="1:9" x14ac:dyDescent="0.2">
      <c r="A34" s="29">
        <v>31</v>
      </c>
      <c r="B34" s="2" t="s">
        <v>470</v>
      </c>
      <c r="C34" s="2" t="s">
        <v>460</v>
      </c>
      <c r="D34" s="30"/>
      <c r="E34" s="2">
        <v>600</v>
      </c>
      <c r="F34" s="31">
        <f t="shared" si="0"/>
        <v>0</v>
      </c>
      <c r="G34" s="20"/>
      <c r="H34" s="2">
        <v>600</v>
      </c>
      <c r="I34" s="32">
        <f t="shared" si="1"/>
        <v>0</v>
      </c>
    </row>
    <row r="35" spans="1:9" x14ac:dyDescent="0.2">
      <c r="A35" s="29">
        <v>32</v>
      </c>
      <c r="B35" s="2" t="s">
        <v>471</v>
      </c>
      <c r="C35" s="2" t="s">
        <v>460</v>
      </c>
      <c r="D35" s="30"/>
      <c r="E35" s="2">
        <v>100</v>
      </c>
      <c r="F35" s="31">
        <f t="shared" si="0"/>
        <v>0</v>
      </c>
      <c r="G35" s="20"/>
      <c r="H35" s="2">
        <v>100</v>
      </c>
      <c r="I35" s="32">
        <f t="shared" si="1"/>
        <v>0</v>
      </c>
    </row>
    <row r="36" spans="1:9" x14ac:dyDescent="0.2">
      <c r="A36" s="29">
        <v>33</v>
      </c>
      <c r="B36" s="2" t="s">
        <v>442</v>
      </c>
      <c r="C36" s="2" t="s">
        <v>460</v>
      </c>
      <c r="D36" s="30"/>
      <c r="E36" s="33">
        <v>2500</v>
      </c>
      <c r="F36" s="31">
        <f t="shared" si="0"/>
        <v>0</v>
      </c>
      <c r="G36" s="20">
        <v>20</v>
      </c>
      <c r="H36" s="33">
        <v>2500</v>
      </c>
      <c r="I36" s="32">
        <f t="shared" si="1"/>
        <v>50000</v>
      </c>
    </row>
    <row r="37" spans="1:9" x14ac:dyDescent="0.2">
      <c r="A37" s="29">
        <v>34</v>
      </c>
      <c r="B37" s="2" t="s">
        <v>472</v>
      </c>
      <c r="C37" s="2" t="s">
        <v>460</v>
      </c>
      <c r="D37" s="30"/>
      <c r="E37" s="2">
        <v>30</v>
      </c>
      <c r="F37" s="31">
        <f t="shared" si="0"/>
        <v>0</v>
      </c>
      <c r="G37" s="20"/>
      <c r="H37" s="2">
        <v>30</v>
      </c>
      <c r="I37" s="32">
        <f t="shared" si="1"/>
        <v>0</v>
      </c>
    </row>
    <row r="38" spans="1:9" x14ac:dyDescent="0.2">
      <c r="A38" s="29">
        <v>35</v>
      </c>
      <c r="B38" s="2" t="s">
        <v>473</v>
      </c>
      <c r="C38" s="2" t="s">
        <v>460</v>
      </c>
      <c r="D38" s="30"/>
      <c r="E38" s="33">
        <v>10000</v>
      </c>
      <c r="F38" s="31">
        <f t="shared" si="0"/>
        <v>0</v>
      </c>
      <c r="G38" s="20">
        <v>1</v>
      </c>
      <c r="H38" s="33">
        <v>10000</v>
      </c>
      <c r="I38" s="32">
        <f t="shared" si="1"/>
        <v>10000</v>
      </c>
    </row>
    <row r="39" spans="1:9" x14ac:dyDescent="0.2">
      <c r="A39" s="29">
        <v>36</v>
      </c>
      <c r="B39" s="2" t="s">
        <v>474</v>
      </c>
      <c r="C39" s="2" t="s">
        <v>460</v>
      </c>
      <c r="D39" s="30"/>
      <c r="E39" s="33">
        <v>12500</v>
      </c>
      <c r="F39" s="31">
        <f t="shared" si="0"/>
        <v>0</v>
      </c>
      <c r="G39" s="20"/>
      <c r="H39" s="33">
        <v>12500</v>
      </c>
      <c r="I39" s="32">
        <f t="shared" si="1"/>
        <v>0</v>
      </c>
    </row>
    <row r="40" spans="1:9" x14ac:dyDescent="0.2">
      <c r="A40" s="29">
        <v>37</v>
      </c>
      <c r="B40" s="2" t="s">
        <v>407</v>
      </c>
      <c r="C40" s="2" t="s">
        <v>460</v>
      </c>
      <c r="D40" s="30">
        <v>2</v>
      </c>
      <c r="E40" s="33">
        <v>16000</v>
      </c>
      <c r="F40" s="31">
        <f t="shared" si="0"/>
        <v>32000</v>
      </c>
      <c r="G40" s="20">
        <v>16</v>
      </c>
      <c r="H40" s="33">
        <v>16000</v>
      </c>
      <c r="I40" s="32">
        <f t="shared" si="1"/>
        <v>256000</v>
      </c>
    </row>
    <row r="41" spans="1:9" x14ac:dyDescent="0.2">
      <c r="A41" s="29">
        <v>38</v>
      </c>
      <c r="B41" s="2" t="s">
        <v>475</v>
      </c>
      <c r="C41" s="2" t="s">
        <v>465</v>
      </c>
      <c r="D41" s="30">
        <v>9</v>
      </c>
      <c r="E41" s="33">
        <v>6000</v>
      </c>
      <c r="F41" s="31">
        <f t="shared" si="0"/>
        <v>54000</v>
      </c>
      <c r="G41" s="20">
        <v>110</v>
      </c>
      <c r="H41" s="33">
        <v>6000</v>
      </c>
      <c r="I41" s="32">
        <f t="shared" si="1"/>
        <v>660000</v>
      </c>
    </row>
    <row r="42" spans="1:9" x14ac:dyDescent="0.2">
      <c r="A42" s="29">
        <v>39</v>
      </c>
      <c r="B42" s="2" t="s">
        <v>476</v>
      </c>
      <c r="C42" s="2" t="s">
        <v>460</v>
      </c>
      <c r="D42" s="30"/>
      <c r="E42" s="2">
        <v>100</v>
      </c>
      <c r="F42" s="31">
        <f t="shared" si="0"/>
        <v>0</v>
      </c>
      <c r="G42" s="20"/>
      <c r="H42" s="2">
        <v>100</v>
      </c>
      <c r="I42" s="32">
        <f t="shared" si="1"/>
        <v>0</v>
      </c>
    </row>
    <row r="43" spans="1:9" x14ac:dyDescent="0.2">
      <c r="A43" s="29">
        <v>40</v>
      </c>
      <c r="B43" s="2" t="s">
        <v>408</v>
      </c>
      <c r="C43" s="2" t="s">
        <v>460</v>
      </c>
      <c r="D43" s="30">
        <v>2</v>
      </c>
      <c r="E43" s="33">
        <v>13500</v>
      </c>
      <c r="F43" s="31">
        <f t="shared" si="0"/>
        <v>27000</v>
      </c>
      <c r="G43" s="20">
        <v>20</v>
      </c>
      <c r="H43" s="33">
        <v>13500</v>
      </c>
      <c r="I43" s="32">
        <f t="shared" si="1"/>
        <v>270000</v>
      </c>
    </row>
    <row r="44" spans="1:9" x14ac:dyDescent="0.2">
      <c r="A44" s="29">
        <v>41</v>
      </c>
      <c r="B44" s="2" t="s">
        <v>477</v>
      </c>
      <c r="C44" s="2" t="s">
        <v>460</v>
      </c>
      <c r="D44" s="30"/>
      <c r="E44" s="33">
        <v>12500</v>
      </c>
      <c r="F44" s="31">
        <f t="shared" si="0"/>
        <v>0</v>
      </c>
      <c r="G44" s="20"/>
      <c r="H44" s="33">
        <v>12500</v>
      </c>
      <c r="I44" s="32">
        <f t="shared" si="1"/>
        <v>0</v>
      </c>
    </row>
    <row r="45" spans="1:9" x14ac:dyDescent="0.2">
      <c r="A45" s="29">
        <v>42</v>
      </c>
      <c r="B45" s="2" t="s">
        <v>404</v>
      </c>
      <c r="C45" s="2" t="s">
        <v>460</v>
      </c>
      <c r="D45" s="30">
        <v>1</v>
      </c>
      <c r="E45" s="33">
        <v>13500</v>
      </c>
      <c r="F45" s="31">
        <f t="shared" si="0"/>
        <v>13500</v>
      </c>
      <c r="G45" s="20">
        <v>8</v>
      </c>
      <c r="H45" s="33">
        <v>13500</v>
      </c>
      <c r="I45" s="32">
        <f t="shared" si="1"/>
        <v>108000</v>
      </c>
    </row>
    <row r="46" spans="1:9" x14ac:dyDescent="0.2">
      <c r="A46" s="29">
        <v>43</v>
      </c>
      <c r="B46" s="2" t="s">
        <v>478</v>
      </c>
      <c r="C46" s="2" t="s">
        <v>460</v>
      </c>
      <c r="D46" s="30"/>
      <c r="E46" s="2">
        <v>0</v>
      </c>
      <c r="F46" s="31">
        <f t="shared" si="0"/>
        <v>0</v>
      </c>
      <c r="G46" s="20"/>
      <c r="H46" s="2">
        <v>0</v>
      </c>
      <c r="I46" s="32">
        <f t="shared" si="1"/>
        <v>0</v>
      </c>
    </row>
    <row r="47" spans="1:9" x14ac:dyDescent="0.2">
      <c r="A47" s="29">
        <v>44</v>
      </c>
      <c r="B47" s="2" t="s">
        <v>436</v>
      </c>
      <c r="C47" s="2" t="s">
        <v>460</v>
      </c>
      <c r="D47" s="30"/>
      <c r="E47" s="2">
        <v>134.13</v>
      </c>
      <c r="F47" s="31">
        <f t="shared" si="0"/>
        <v>0</v>
      </c>
      <c r="G47" s="20">
        <v>100</v>
      </c>
      <c r="H47" s="2">
        <v>134.13</v>
      </c>
      <c r="I47" s="32">
        <f t="shared" si="1"/>
        <v>13413</v>
      </c>
    </row>
    <row r="48" spans="1:9" x14ac:dyDescent="0.2">
      <c r="A48" s="29">
        <v>45</v>
      </c>
      <c r="B48" s="2" t="s">
        <v>479</v>
      </c>
      <c r="C48" s="2" t="s">
        <v>460</v>
      </c>
      <c r="D48" s="30"/>
      <c r="E48" s="33">
        <v>1000</v>
      </c>
      <c r="F48" s="31">
        <f t="shared" si="0"/>
        <v>0</v>
      </c>
      <c r="G48" s="20"/>
      <c r="H48" s="33">
        <v>1000</v>
      </c>
      <c r="I48" s="32">
        <f t="shared" si="1"/>
        <v>0</v>
      </c>
    </row>
    <row r="49" spans="1:9" x14ac:dyDescent="0.2">
      <c r="A49" s="29">
        <v>46</v>
      </c>
      <c r="B49" s="2" t="s">
        <v>413</v>
      </c>
      <c r="C49" s="2" t="s">
        <v>460</v>
      </c>
      <c r="D49" s="30">
        <v>9</v>
      </c>
      <c r="E49" s="33">
        <v>1000</v>
      </c>
      <c r="F49" s="31">
        <f t="shared" si="0"/>
        <v>9000</v>
      </c>
      <c r="G49" s="20">
        <v>80</v>
      </c>
      <c r="H49" s="33">
        <v>1000</v>
      </c>
      <c r="I49" s="32">
        <f t="shared" si="1"/>
        <v>80000</v>
      </c>
    </row>
    <row r="50" spans="1:9" x14ac:dyDescent="0.2">
      <c r="A50" s="29">
        <v>47</v>
      </c>
      <c r="B50" s="2" t="s">
        <v>480</v>
      </c>
      <c r="C50" s="2" t="s">
        <v>460</v>
      </c>
      <c r="D50" s="30">
        <v>1</v>
      </c>
      <c r="E50" s="33">
        <v>55000</v>
      </c>
      <c r="F50" s="31">
        <f t="shared" si="0"/>
        <v>55000</v>
      </c>
      <c r="G50" s="20">
        <v>6</v>
      </c>
      <c r="H50" s="33">
        <v>55000</v>
      </c>
      <c r="I50" s="32">
        <f t="shared" si="1"/>
        <v>330000</v>
      </c>
    </row>
    <row r="51" spans="1:9" x14ac:dyDescent="0.2">
      <c r="A51" s="29">
        <v>48</v>
      </c>
      <c r="B51" s="2" t="s">
        <v>481</v>
      </c>
      <c r="C51" s="2" t="s">
        <v>466</v>
      </c>
      <c r="D51" s="30"/>
      <c r="E51" s="33">
        <v>15000</v>
      </c>
      <c r="F51" s="31">
        <f t="shared" si="0"/>
        <v>0</v>
      </c>
      <c r="G51" s="20"/>
      <c r="H51" s="33">
        <v>15000</v>
      </c>
      <c r="I51" s="32">
        <f t="shared" si="1"/>
        <v>0</v>
      </c>
    </row>
    <row r="52" spans="1:9" x14ac:dyDescent="0.2">
      <c r="A52" s="29">
        <v>49</v>
      </c>
      <c r="B52" s="2" t="s">
        <v>431</v>
      </c>
      <c r="C52" s="2" t="s">
        <v>460</v>
      </c>
      <c r="D52" s="30"/>
      <c r="E52" s="2">
        <v>5000</v>
      </c>
      <c r="F52" s="31">
        <f t="shared" si="0"/>
        <v>0</v>
      </c>
      <c r="G52" s="20">
        <v>50</v>
      </c>
      <c r="H52" s="2">
        <v>5000</v>
      </c>
      <c r="I52" s="32">
        <f t="shared" si="1"/>
        <v>250000</v>
      </c>
    </row>
    <row r="53" spans="1:9" x14ac:dyDescent="0.2">
      <c r="A53" s="29">
        <v>50</v>
      </c>
      <c r="B53" s="2" t="s">
        <v>482</v>
      </c>
      <c r="C53" s="2" t="s">
        <v>483</v>
      </c>
      <c r="D53" s="30"/>
      <c r="E53" s="33">
        <v>5000</v>
      </c>
      <c r="F53" s="31">
        <f t="shared" si="0"/>
        <v>0</v>
      </c>
      <c r="G53" s="20"/>
      <c r="H53" s="33">
        <v>5000</v>
      </c>
      <c r="I53" s="32">
        <f t="shared" si="1"/>
        <v>0</v>
      </c>
    </row>
    <row r="54" spans="1:9" x14ac:dyDescent="0.2">
      <c r="A54" s="29">
        <v>51</v>
      </c>
      <c r="B54" s="2" t="s">
        <v>484</v>
      </c>
      <c r="C54" s="2" t="s">
        <v>469</v>
      </c>
      <c r="D54" s="30"/>
      <c r="E54" s="2">
        <v>0</v>
      </c>
      <c r="F54" s="31">
        <f t="shared" si="0"/>
        <v>0</v>
      </c>
      <c r="G54" s="20"/>
      <c r="H54" s="2">
        <v>0</v>
      </c>
      <c r="I54" s="32">
        <f t="shared" si="1"/>
        <v>0</v>
      </c>
    </row>
    <row r="55" spans="1:9" x14ac:dyDescent="0.2">
      <c r="A55" s="29">
        <v>52</v>
      </c>
      <c r="B55" s="2" t="s">
        <v>432</v>
      </c>
      <c r="C55" s="2" t="s">
        <v>469</v>
      </c>
      <c r="D55" s="30">
        <v>1</v>
      </c>
      <c r="E55" s="33">
        <v>2000</v>
      </c>
      <c r="F55" s="31">
        <f t="shared" si="0"/>
        <v>2000</v>
      </c>
      <c r="G55" s="20">
        <v>5</v>
      </c>
      <c r="H55" s="33">
        <v>2000</v>
      </c>
      <c r="I55" s="32">
        <f t="shared" si="1"/>
        <v>10000</v>
      </c>
    </row>
    <row r="56" spans="1:9" x14ac:dyDescent="0.2">
      <c r="A56" s="29">
        <v>53</v>
      </c>
      <c r="B56" s="2" t="s">
        <v>440</v>
      </c>
      <c r="C56" s="2" t="s">
        <v>460</v>
      </c>
      <c r="D56" s="30"/>
      <c r="E56" s="2">
        <v>500</v>
      </c>
      <c r="F56" s="31">
        <f t="shared" si="0"/>
        <v>0</v>
      </c>
      <c r="G56" s="20">
        <v>100</v>
      </c>
      <c r="H56" s="2">
        <v>500</v>
      </c>
      <c r="I56" s="32">
        <f t="shared" si="1"/>
        <v>50000</v>
      </c>
    </row>
    <row r="57" spans="1:9" x14ac:dyDescent="0.2">
      <c r="A57" s="29">
        <v>54</v>
      </c>
      <c r="B57" s="2" t="s">
        <v>412</v>
      </c>
      <c r="C57" s="2" t="s">
        <v>483</v>
      </c>
      <c r="D57" s="30"/>
      <c r="E57" s="2">
        <v>500</v>
      </c>
      <c r="F57" s="31">
        <f t="shared" si="0"/>
        <v>0</v>
      </c>
      <c r="G57" s="20">
        <v>4</v>
      </c>
      <c r="H57" s="2">
        <v>500</v>
      </c>
      <c r="I57" s="32">
        <f t="shared" si="1"/>
        <v>2000</v>
      </c>
    </row>
    <row r="58" spans="1:9" x14ac:dyDescent="0.2">
      <c r="A58" s="29">
        <v>55</v>
      </c>
      <c r="B58" s="2" t="s">
        <v>485</v>
      </c>
      <c r="C58" s="2" t="s">
        <v>460</v>
      </c>
      <c r="D58" s="30"/>
      <c r="E58" s="2">
        <v>800</v>
      </c>
      <c r="F58" s="31">
        <f t="shared" si="0"/>
        <v>0</v>
      </c>
      <c r="G58" s="20">
        <v>100</v>
      </c>
      <c r="H58" s="2">
        <v>800</v>
      </c>
      <c r="I58" s="32">
        <f t="shared" si="1"/>
        <v>80000</v>
      </c>
    </row>
    <row r="59" spans="1:9" x14ac:dyDescent="0.2">
      <c r="A59" s="29">
        <v>56</v>
      </c>
      <c r="B59" s="2" t="s">
        <v>486</v>
      </c>
      <c r="C59" s="2" t="s">
        <v>460</v>
      </c>
      <c r="D59" s="30"/>
      <c r="E59" s="33">
        <v>15000</v>
      </c>
      <c r="F59" s="31">
        <f t="shared" si="0"/>
        <v>0</v>
      </c>
      <c r="G59" s="20"/>
      <c r="H59" s="33">
        <v>15000</v>
      </c>
      <c r="I59" s="32">
        <f t="shared" si="1"/>
        <v>0</v>
      </c>
    </row>
    <row r="60" spans="1:9" x14ac:dyDescent="0.2">
      <c r="A60" s="29">
        <v>57</v>
      </c>
      <c r="B60" s="2" t="s">
        <v>444</v>
      </c>
      <c r="C60" s="2" t="s">
        <v>460</v>
      </c>
      <c r="D60" s="30">
        <v>10</v>
      </c>
      <c r="E60" s="2">
        <v>100</v>
      </c>
      <c r="F60" s="31">
        <f t="shared" si="0"/>
        <v>1000</v>
      </c>
      <c r="G60" s="20">
        <v>50</v>
      </c>
      <c r="H60" s="2">
        <v>100</v>
      </c>
      <c r="I60" s="32">
        <f t="shared" si="1"/>
        <v>5000</v>
      </c>
    </row>
    <row r="61" spans="1:9" x14ac:dyDescent="0.2">
      <c r="A61" s="29">
        <v>58</v>
      </c>
      <c r="B61" s="2" t="s">
        <v>487</v>
      </c>
      <c r="C61" s="2" t="s">
        <v>460</v>
      </c>
      <c r="D61" s="30">
        <v>2</v>
      </c>
      <c r="E61" s="33">
        <v>3000</v>
      </c>
      <c r="F61" s="31">
        <f t="shared" si="0"/>
        <v>6000</v>
      </c>
      <c r="G61" s="20">
        <v>20</v>
      </c>
      <c r="H61" s="33">
        <v>3000</v>
      </c>
      <c r="I61" s="32">
        <f t="shared" si="1"/>
        <v>60000</v>
      </c>
    </row>
    <row r="62" spans="1:9" x14ac:dyDescent="0.2">
      <c r="A62" s="29">
        <v>59</v>
      </c>
      <c r="B62" s="2" t="s">
        <v>488</v>
      </c>
      <c r="C62" s="2" t="s">
        <v>483</v>
      </c>
      <c r="D62" s="30"/>
      <c r="E62" s="33">
        <v>10000</v>
      </c>
      <c r="F62" s="31">
        <f t="shared" si="0"/>
        <v>0</v>
      </c>
      <c r="G62" s="20">
        <v>50</v>
      </c>
      <c r="H62" s="33">
        <v>10000</v>
      </c>
      <c r="I62" s="32">
        <f t="shared" si="1"/>
        <v>500000</v>
      </c>
    </row>
    <row r="63" spans="1:9" x14ac:dyDescent="0.2">
      <c r="A63" s="29">
        <v>60</v>
      </c>
      <c r="B63" s="2" t="s">
        <v>438</v>
      </c>
      <c r="C63" s="2" t="s">
        <v>483</v>
      </c>
      <c r="D63" s="30">
        <v>1</v>
      </c>
      <c r="E63" s="33">
        <v>50000</v>
      </c>
      <c r="F63" s="31">
        <f t="shared" si="0"/>
        <v>50000</v>
      </c>
      <c r="G63" s="20">
        <v>12</v>
      </c>
      <c r="H63" s="33">
        <v>50000</v>
      </c>
      <c r="I63" s="32">
        <f t="shared" si="1"/>
        <v>600000</v>
      </c>
    </row>
    <row r="64" spans="1:9" x14ac:dyDescent="0.2">
      <c r="A64" s="29">
        <v>61</v>
      </c>
      <c r="B64" s="2" t="s">
        <v>450</v>
      </c>
      <c r="C64" s="2" t="s">
        <v>460</v>
      </c>
      <c r="D64" s="30">
        <v>50</v>
      </c>
      <c r="E64" s="2">
        <v>600</v>
      </c>
      <c r="F64" s="31">
        <f t="shared" si="0"/>
        <v>30000</v>
      </c>
      <c r="G64" s="20">
        <v>800</v>
      </c>
      <c r="H64" s="2">
        <v>600</v>
      </c>
      <c r="I64" s="32">
        <f t="shared" si="1"/>
        <v>480000</v>
      </c>
    </row>
    <row r="65" spans="1:9" x14ac:dyDescent="0.2">
      <c r="A65" s="29">
        <v>62</v>
      </c>
      <c r="B65" s="2" t="s">
        <v>410</v>
      </c>
      <c r="C65" s="2" t="s">
        <v>466</v>
      </c>
      <c r="D65" s="30"/>
      <c r="E65" s="33">
        <v>180000</v>
      </c>
      <c r="F65" s="31">
        <f t="shared" si="0"/>
        <v>0</v>
      </c>
      <c r="G65" s="20">
        <v>5</v>
      </c>
      <c r="H65" s="33">
        <v>180000</v>
      </c>
      <c r="I65" s="32">
        <f t="shared" si="1"/>
        <v>900000</v>
      </c>
    </row>
    <row r="66" spans="1:9" x14ac:dyDescent="0.2">
      <c r="A66" s="29">
        <v>63</v>
      </c>
      <c r="B66" s="2" t="s">
        <v>489</v>
      </c>
      <c r="C66" s="2" t="s">
        <v>460</v>
      </c>
      <c r="D66" s="30"/>
      <c r="E66" s="33">
        <v>100000</v>
      </c>
      <c r="F66" s="31">
        <f t="shared" si="0"/>
        <v>0</v>
      </c>
      <c r="G66" s="20">
        <v>1</v>
      </c>
      <c r="H66" s="33">
        <v>100000</v>
      </c>
      <c r="I66" s="32">
        <f t="shared" si="1"/>
        <v>100000</v>
      </c>
    </row>
    <row r="67" spans="1:9" x14ac:dyDescent="0.2">
      <c r="A67" s="29">
        <v>64</v>
      </c>
      <c r="B67" s="2" t="s">
        <v>439</v>
      </c>
      <c r="C67" s="2" t="s">
        <v>483</v>
      </c>
      <c r="D67" s="30">
        <v>1</v>
      </c>
      <c r="E67" s="33">
        <v>100000</v>
      </c>
      <c r="F67" s="31">
        <f t="shared" si="0"/>
        <v>100000</v>
      </c>
      <c r="G67" s="20">
        <v>5</v>
      </c>
      <c r="H67" s="33">
        <v>100000</v>
      </c>
      <c r="I67" s="32">
        <f t="shared" si="1"/>
        <v>500000</v>
      </c>
    </row>
    <row r="68" spans="1:9" x14ac:dyDescent="0.2">
      <c r="A68" s="29">
        <v>65</v>
      </c>
      <c r="B68" s="2" t="s">
        <v>490</v>
      </c>
      <c r="C68" s="2" t="s">
        <v>466</v>
      </c>
      <c r="D68" s="30"/>
      <c r="E68" s="33">
        <v>95000</v>
      </c>
      <c r="F68" s="31">
        <f t="shared" si="0"/>
        <v>0</v>
      </c>
      <c r="G68" s="20">
        <v>1</v>
      </c>
      <c r="H68" s="33">
        <v>95000</v>
      </c>
      <c r="I68" s="32">
        <f t="shared" si="1"/>
        <v>95000</v>
      </c>
    </row>
    <row r="69" spans="1:9" x14ac:dyDescent="0.2">
      <c r="A69" s="29">
        <v>66</v>
      </c>
      <c r="B69" s="2" t="s">
        <v>491</v>
      </c>
      <c r="C69" s="2" t="s">
        <v>460</v>
      </c>
      <c r="D69" s="30"/>
      <c r="E69" s="33">
        <v>100000</v>
      </c>
      <c r="F69" s="31">
        <f t="shared" ref="F69:F97" si="2">(D69*E69)</f>
        <v>0</v>
      </c>
      <c r="G69" s="20">
        <v>1</v>
      </c>
      <c r="H69" s="33">
        <v>100000</v>
      </c>
      <c r="I69" s="32">
        <f t="shared" ref="I69:I105" si="3">(G69*H69)</f>
        <v>100000</v>
      </c>
    </row>
    <row r="70" spans="1:9" x14ac:dyDescent="0.2">
      <c r="A70" s="29">
        <v>67</v>
      </c>
      <c r="B70" s="2" t="s">
        <v>492</v>
      </c>
      <c r="C70" s="2" t="s">
        <v>460</v>
      </c>
      <c r="D70" s="30"/>
      <c r="E70" s="33">
        <v>91666.67</v>
      </c>
      <c r="F70" s="31">
        <f t="shared" si="2"/>
        <v>0</v>
      </c>
      <c r="G70" s="20">
        <v>1</v>
      </c>
      <c r="H70" s="33">
        <v>91666.67</v>
      </c>
      <c r="I70" s="32">
        <f t="shared" si="3"/>
        <v>91666.67</v>
      </c>
    </row>
    <row r="71" spans="1:9" x14ac:dyDescent="0.2">
      <c r="A71" s="29">
        <v>68</v>
      </c>
      <c r="B71" s="2" t="s">
        <v>493</v>
      </c>
      <c r="C71" s="2" t="s">
        <v>460</v>
      </c>
      <c r="D71" s="30"/>
      <c r="E71" s="33">
        <v>100000</v>
      </c>
      <c r="F71" s="31">
        <f t="shared" si="2"/>
        <v>0</v>
      </c>
      <c r="G71" s="20"/>
      <c r="H71" s="33">
        <v>100000</v>
      </c>
      <c r="I71" s="32">
        <f t="shared" si="3"/>
        <v>0</v>
      </c>
    </row>
    <row r="72" spans="1:9" x14ac:dyDescent="0.2">
      <c r="A72" s="29">
        <v>69</v>
      </c>
      <c r="B72" s="2" t="s">
        <v>411</v>
      </c>
      <c r="C72" s="2" t="s">
        <v>460</v>
      </c>
      <c r="D72" s="30">
        <v>1</v>
      </c>
      <c r="E72" s="33">
        <v>100000</v>
      </c>
      <c r="F72" s="31">
        <f t="shared" si="2"/>
        <v>100000</v>
      </c>
      <c r="G72" s="20">
        <v>2</v>
      </c>
      <c r="H72" s="33">
        <v>100000</v>
      </c>
      <c r="I72" s="32">
        <f t="shared" si="3"/>
        <v>200000</v>
      </c>
    </row>
    <row r="73" spans="1:9" x14ac:dyDescent="0.2">
      <c r="A73" s="29">
        <v>70</v>
      </c>
      <c r="B73" s="2" t="s">
        <v>494</v>
      </c>
      <c r="C73" s="2" t="s">
        <v>460</v>
      </c>
      <c r="D73" s="30"/>
      <c r="E73" s="33">
        <v>100000</v>
      </c>
      <c r="F73" s="31">
        <f t="shared" si="2"/>
        <v>0</v>
      </c>
      <c r="G73" s="20"/>
      <c r="H73" s="33">
        <v>100000</v>
      </c>
      <c r="I73" s="32">
        <f t="shared" si="3"/>
        <v>0</v>
      </c>
    </row>
    <row r="74" spans="1:9" x14ac:dyDescent="0.2">
      <c r="A74" s="29">
        <v>71</v>
      </c>
      <c r="B74" s="2" t="s">
        <v>495</v>
      </c>
      <c r="C74" s="2" t="s">
        <v>466</v>
      </c>
      <c r="D74" s="30"/>
      <c r="E74" s="33">
        <v>8000</v>
      </c>
      <c r="F74" s="31">
        <f t="shared" si="2"/>
        <v>0</v>
      </c>
      <c r="G74" s="20"/>
      <c r="H74" s="33">
        <v>8000</v>
      </c>
      <c r="I74" s="32">
        <f t="shared" si="3"/>
        <v>0</v>
      </c>
    </row>
    <row r="75" spans="1:9" x14ac:dyDescent="0.2">
      <c r="A75" s="29">
        <v>72</v>
      </c>
      <c r="B75" s="2" t="s">
        <v>496</v>
      </c>
      <c r="C75" s="2" t="s">
        <v>466</v>
      </c>
      <c r="D75" s="30"/>
      <c r="E75" s="33">
        <v>20000</v>
      </c>
      <c r="F75" s="31">
        <f t="shared" si="2"/>
        <v>0</v>
      </c>
      <c r="G75" s="20"/>
      <c r="H75" s="33">
        <v>20000</v>
      </c>
      <c r="I75" s="32">
        <f t="shared" si="3"/>
        <v>0</v>
      </c>
    </row>
    <row r="76" spans="1:9" x14ac:dyDescent="0.2">
      <c r="A76" s="29">
        <v>73</v>
      </c>
      <c r="B76" s="2" t="s">
        <v>406</v>
      </c>
      <c r="C76" s="2" t="s">
        <v>460</v>
      </c>
      <c r="D76" s="30">
        <v>1</v>
      </c>
      <c r="E76" s="33">
        <v>13500</v>
      </c>
      <c r="F76" s="31">
        <f t="shared" si="2"/>
        <v>13500</v>
      </c>
      <c r="G76" s="20">
        <v>8</v>
      </c>
      <c r="H76" s="33">
        <v>13500</v>
      </c>
      <c r="I76" s="32">
        <f t="shared" si="3"/>
        <v>108000</v>
      </c>
    </row>
    <row r="77" spans="1:9" x14ac:dyDescent="0.2">
      <c r="A77" s="29">
        <v>74</v>
      </c>
      <c r="B77" s="2" t="s">
        <v>418</v>
      </c>
      <c r="C77" s="2" t="s">
        <v>497</v>
      </c>
      <c r="D77" s="30">
        <v>1</v>
      </c>
      <c r="E77" s="33">
        <v>50000</v>
      </c>
      <c r="F77" s="31">
        <f t="shared" si="2"/>
        <v>50000</v>
      </c>
      <c r="G77" s="20">
        <v>12</v>
      </c>
      <c r="H77" s="33">
        <v>50000</v>
      </c>
      <c r="I77" s="32">
        <f t="shared" si="3"/>
        <v>600000</v>
      </c>
    </row>
    <row r="78" spans="1:9" x14ac:dyDescent="0.2">
      <c r="A78" s="29">
        <v>75</v>
      </c>
      <c r="B78" s="2" t="s">
        <v>498</v>
      </c>
      <c r="C78" s="2" t="s">
        <v>497</v>
      </c>
      <c r="D78" s="30"/>
      <c r="E78" s="33">
        <v>20000</v>
      </c>
      <c r="F78" s="31">
        <f t="shared" si="2"/>
        <v>0</v>
      </c>
      <c r="G78" s="20"/>
      <c r="H78" s="33">
        <v>20000</v>
      </c>
      <c r="I78" s="32">
        <f t="shared" si="3"/>
        <v>0</v>
      </c>
    </row>
    <row r="79" spans="1:9" x14ac:dyDescent="0.2">
      <c r="A79" s="29">
        <v>76</v>
      </c>
      <c r="B79" s="2" t="s">
        <v>499</v>
      </c>
      <c r="C79" s="2" t="s">
        <v>497</v>
      </c>
      <c r="D79" s="30">
        <v>1</v>
      </c>
      <c r="E79" s="33">
        <v>25000</v>
      </c>
      <c r="F79" s="31">
        <f t="shared" si="2"/>
        <v>25000</v>
      </c>
      <c r="G79" s="20">
        <v>12</v>
      </c>
      <c r="H79" s="33">
        <v>25000</v>
      </c>
      <c r="I79" s="32">
        <f t="shared" si="3"/>
        <v>300000</v>
      </c>
    </row>
    <row r="80" spans="1:9" x14ac:dyDescent="0.2">
      <c r="A80" s="29">
        <v>77</v>
      </c>
      <c r="B80" s="2" t="s">
        <v>434</v>
      </c>
      <c r="C80" s="2" t="s">
        <v>497</v>
      </c>
      <c r="D80" s="30">
        <v>1</v>
      </c>
      <c r="E80" s="33">
        <v>25000</v>
      </c>
      <c r="F80" s="31">
        <f t="shared" si="2"/>
        <v>25000</v>
      </c>
      <c r="G80" s="20">
        <v>12</v>
      </c>
      <c r="H80" s="33">
        <v>25000</v>
      </c>
      <c r="I80" s="32">
        <f t="shared" si="3"/>
        <v>300000</v>
      </c>
    </row>
    <row r="81" spans="1:9" x14ac:dyDescent="0.2">
      <c r="A81" s="29">
        <v>78</v>
      </c>
      <c r="B81" s="2" t="s">
        <v>500</v>
      </c>
      <c r="C81" s="2" t="s">
        <v>497</v>
      </c>
      <c r="D81" s="30">
        <v>1</v>
      </c>
      <c r="E81" s="33">
        <v>25000</v>
      </c>
      <c r="F81" s="31">
        <f t="shared" si="2"/>
        <v>25000</v>
      </c>
      <c r="G81" s="20">
        <v>12</v>
      </c>
      <c r="H81" s="33">
        <v>25000</v>
      </c>
      <c r="I81" s="32">
        <f t="shared" si="3"/>
        <v>300000</v>
      </c>
    </row>
    <row r="82" spans="1:9" x14ac:dyDescent="0.2">
      <c r="A82" s="29">
        <v>79</v>
      </c>
      <c r="B82" s="2" t="s">
        <v>420</v>
      </c>
      <c r="C82" s="2" t="s">
        <v>497</v>
      </c>
      <c r="D82" s="30">
        <v>28</v>
      </c>
      <c r="E82" s="33">
        <v>20000</v>
      </c>
      <c r="F82" s="31">
        <f t="shared" si="2"/>
        <v>560000</v>
      </c>
      <c r="G82" s="20">
        <v>340</v>
      </c>
      <c r="H82" s="33">
        <v>20000</v>
      </c>
      <c r="I82" s="32">
        <f t="shared" si="3"/>
        <v>6800000</v>
      </c>
    </row>
    <row r="83" spans="1:9" x14ac:dyDescent="0.2">
      <c r="A83" s="29">
        <v>80</v>
      </c>
      <c r="B83" s="2" t="s">
        <v>501</v>
      </c>
      <c r="C83" s="2" t="s">
        <v>460</v>
      </c>
      <c r="D83" s="30"/>
      <c r="E83" s="33">
        <v>12500</v>
      </c>
      <c r="F83" s="31">
        <f t="shared" si="2"/>
        <v>0</v>
      </c>
      <c r="G83" s="20"/>
      <c r="H83" s="33">
        <v>12500</v>
      </c>
      <c r="I83" s="32">
        <f t="shared" si="3"/>
        <v>0</v>
      </c>
    </row>
    <row r="84" spans="1:9" x14ac:dyDescent="0.2">
      <c r="A84" s="29">
        <v>81</v>
      </c>
      <c r="B84" s="2" t="s">
        <v>502</v>
      </c>
      <c r="C84" s="2" t="s">
        <v>460</v>
      </c>
      <c r="D84" s="30"/>
      <c r="E84" s="2">
        <v>0</v>
      </c>
      <c r="F84" s="31">
        <f t="shared" si="2"/>
        <v>0</v>
      </c>
      <c r="G84" s="20"/>
      <c r="H84" s="2">
        <v>0</v>
      </c>
      <c r="I84" s="32">
        <f t="shared" si="3"/>
        <v>0</v>
      </c>
    </row>
    <row r="85" spans="1:9" x14ac:dyDescent="0.2">
      <c r="A85" s="29">
        <v>82</v>
      </c>
      <c r="B85" s="2" t="s">
        <v>503</v>
      </c>
      <c r="C85" s="2" t="s">
        <v>460</v>
      </c>
      <c r="D85" s="30"/>
      <c r="E85" s="2">
        <v>0</v>
      </c>
      <c r="F85" s="31">
        <f t="shared" si="2"/>
        <v>0</v>
      </c>
      <c r="G85" s="20"/>
      <c r="H85" s="2">
        <v>0</v>
      </c>
      <c r="I85" s="32">
        <f t="shared" si="3"/>
        <v>0</v>
      </c>
    </row>
    <row r="86" spans="1:9" x14ac:dyDescent="0.2">
      <c r="A86" s="29">
        <v>83</v>
      </c>
      <c r="B86" s="2" t="s">
        <v>504</v>
      </c>
      <c r="C86" s="2" t="s">
        <v>460</v>
      </c>
      <c r="D86" s="30"/>
      <c r="E86" s="2">
        <v>80</v>
      </c>
      <c r="F86" s="31">
        <f t="shared" si="2"/>
        <v>0</v>
      </c>
      <c r="G86" s="20"/>
      <c r="H86" s="2">
        <v>80</v>
      </c>
      <c r="I86" s="32">
        <f t="shared" si="3"/>
        <v>0</v>
      </c>
    </row>
    <row r="87" spans="1:9" x14ac:dyDescent="0.2">
      <c r="A87" s="29">
        <v>84</v>
      </c>
      <c r="B87" s="2" t="s">
        <v>505</v>
      </c>
      <c r="C87" s="2" t="s">
        <v>466</v>
      </c>
      <c r="D87" s="30"/>
      <c r="E87" s="33">
        <v>12500</v>
      </c>
      <c r="F87" s="31">
        <f t="shared" si="2"/>
        <v>0</v>
      </c>
      <c r="G87" s="20"/>
      <c r="H87" s="33">
        <v>12500</v>
      </c>
      <c r="I87" s="32">
        <f t="shared" si="3"/>
        <v>0</v>
      </c>
    </row>
    <row r="88" spans="1:9" x14ac:dyDescent="0.2">
      <c r="A88" s="29">
        <v>85</v>
      </c>
      <c r="B88" s="2" t="s">
        <v>506</v>
      </c>
      <c r="C88" s="2" t="s">
        <v>483</v>
      </c>
      <c r="D88" s="30">
        <v>1</v>
      </c>
      <c r="E88" s="33">
        <v>2800</v>
      </c>
      <c r="F88" s="31">
        <f t="shared" si="2"/>
        <v>2800</v>
      </c>
      <c r="G88" s="20">
        <v>7</v>
      </c>
      <c r="H88" s="33">
        <v>2800</v>
      </c>
      <c r="I88" s="32">
        <f t="shared" si="3"/>
        <v>19600</v>
      </c>
    </row>
    <row r="89" spans="1:9" x14ac:dyDescent="0.2">
      <c r="A89" s="29">
        <v>86</v>
      </c>
      <c r="B89" s="2" t="s">
        <v>507</v>
      </c>
      <c r="C89" s="2" t="s">
        <v>460</v>
      </c>
      <c r="D89" s="30"/>
      <c r="E89" s="2">
        <v>500</v>
      </c>
      <c r="F89" s="31">
        <f t="shared" si="2"/>
        <v>0</v>
      </c>
      <c r="G89" s="20">
        <v>5</v>
      </c>
      <c r="H89" s="2">
        <v>5000</v>
      </c>
      <c r="I89" s="32">
        <f t="shared" si="3"/>
        <v>25000</v>
      </c>
    </row>
    <row r="90" spans="1:9" x14ac:dyDescent="0.2">
      <c r="A90" s="29">
        <v>87</v>
      </c>
      <c r="B90" s="2" t="s">
        <v>508</v>
      </c>
      <c r="C90" s="2" t="s">
        <v>460</v>
      </c>
      <c r="D90" s="30"/>
      <c r="E90" s="2">
        <v>195</v>
      </c>
      <c r="F90" s="31">
        <f t="shared" si="2"/>
        <v>0</v>
      </c>
      <c r="G90" s="20"/>
      <c r="H90" s="2">
        <v>195</v>
      </c>
      <c r="I90" s="32">
        <f t="shared" si="3"/>
        <v>0</v>
      </c>
    </row>
    <row r="91" spans="1:9" x14ac:dyDescent="0.2">
      <c r="A91" s="29">
        <v>88</v>
      </c>
      <c r="B91" s="2" t="s">
        <v>509</v>
      </c>
      <c r="C91" s="2" t="s">
        <v>460</v>
      </c>
      <c r="D91" s="30"/>
      <c r="E91" s="2">
        <v>200</v>
      </c>
      <c r="F91" s="31">
        <f t="shared" si="2"/>
        <v>0</v>
      </c>
      <c r="G91" s="20">
        <v>100</v>
      </c>
      <c r="H91" s="2">
        <v>200</v>
      </c>
      <c r="I91" s="32">
        <f t="shared" si="3"/>
        <v>20000</v>
      </c>
    </row>
    <row r="92" spans="1:9" x14ac:dyDescent="0.2">
      <c r="A92" s="29">
        <v>89</v>
      </c>
      <c r="B92" s="2" t="s">
        <v>433</v>
      </c>
      <c r="C92" s="2" t="s">
        <v>460</v>
      </c>
      <c r="D92" s="30"/>
      <c r="E92" s="2">
        <v>300</v>
      </c>
      <c r="F92" s="31">
        <f t="shared" si="2"/>
        <v>0</v>
      </c>
      <c r="G92" s="20">
        <v>100</v>
      </c>
      <c r="H92" s="2">
        <v>300</v>
      </c>
      <c r="I92" s="32">
        <f t="shared" si="3"/>
        <v>30000</v>
      </c>
    </row>
    <row r="93" spans="1:9" x14ac:dyDescent="0.2">
      <c r="A93" s="29">
        <v>90</v>
      </c>
      <c r="B93" s="2" t="s">
        <v>510</v>
      </c>
      <c r="C93" s="2" t="s">
        <v>460</v>
      </c>
      <c r="D93" s="30"/>
      <c r="E93" s="2">
        <v>500</v>
      </c>
      <c r="F93" s="31">
        <f t="shared" si="2"/>
        <v>0</v>
      </c>
      <c r="G93" s="20">
        <v>100</v>
      </c>
      <c r="H93" s="2">
        <v>500</v>
      </c>
      <c r="I93" s="32">
        <f t="shared" si="3"/>
        <v>50000</v>
      </c>
    </row>
    <row r="94" spans="1:9" x14ac:dyDescent="0.2">
      <c r="A94" s="29">
        <v>91</v>
      </c>
      <c r="B94" s="2" t="s">
        <v>511</v>
      </c>
      <c r="C94" s="2" t="s">
        <v>460</v>
      </c>
      <c r="D94" s="30"/>
      <c r="E94" s="2">
        <v>700</v>
      </c>
      <c r="F94" s="31">
        <f t="shared" si="2"/>
        <v>0</v>
      </c>
      <c r="G94" s="20">
        <v>100</v>
      </c>
      <c r="H94" s="2">
        <v>700</v>
      </c>
      <c r="I94" s="32">
        <f t="shared" si="3"/>
        <v>70000</v>
      </c>
    </row>
    <row r="95" spans="1:9" x14ac:dyDescent="0.2">
      <c r="A95" s="29">
        <v>92</v>
      </c>
      <c r="B95" s="2" t="s">
        <v>512</v>
      </c>
      <c r="C95" s="2" t="s">
        <v>466</v>
      </c>
      <c r="D95" s="30"/>
      <c r="E95" s="33">
        <v>4000</v>
      </c>
      <c r="F95" s="31">
        <f t="shared" si="2"/>
        <v>0</v>
      </c>
      <c r="G95" s="20">
        <v>3</v>
      </c>
      <c r="H95" s="33">
        <v>4000</v>
      </c>
      <c r="I95" s="32">
        <f t="shared" si="3"/>
        <v>12000</v>
      </c>
    </row>
    <row r="96" spans="1:9" x14ac:dyDescent="0.2">
      <c r="A96" s="29">
        <v>93</v>
      </c>
      <c r="B96" s="2" t="s">
        <v>443</v>
      </c>
      <c r="C96" s="2" t="s">
        <v>469</v>
      </c>
      <c r="D96" s="30"/>
      <c r="E96" s="33">
        <v>2000</v>
      </c>
      <c r="F96" s="31">
        <f t="shared" si="2"/>
        <v>0</v>
      </c>
      <c r="G96" s="20">
        <v>2</v>
      </c>
      <c r="H96" s="33">
        <v>2000</v>
      </c>
      <c r="I96" s="32">
        <f t="shared" si="3"/>
        <v>4000</v>
      </c>
    </row>
    <row r="97" spans="1:9" x14ac:dyDescent="0.2">
      <c r="A97" s="29">
        <v>94</v>
      </c>
      <c r="B97" s="2" t="s">
        <v>513</v>
      </c>
      <c r="C97" s="2" t="s">
        <v>466</v>
      </c>
      <c r="D97" s="30"/>
      <c r="E97" s="33">
        <v>10000</v>
      </c>
      <c r="F97" s="31">
        <f t="shared" si="2"/>
        <v>0</v>
      </c>
      <c r="G97" s="20">
        <v>2</v>
      </c>
      <c r="H97" s="33">
        <v>10000</v>
      </c>
      <c r="I97" s="32">
        <f t="shared" si="3"/>
        <v>20000</v>
      </c>
    </row>
    <row r="98" spans="1:9" x14ac:dyDescent="0.2">
      <c r="A98" s="29">
        <v>95</v>
      </c>
      <c r="B98" s="2" t="s">
        <v>409</v>
      </c>
      <c r="C98" s="2" t="s">
        <v>514</v>
      </c>
      <c r="D98" s="2">
        <v>1</v>
      </c>
      <c r="E98" s="33">
        <v>19250</v>
      </c>
      <c r="F98" s="32"/>
      <c r="G98" s="20">
        <v>10</v>
      </c>
      <c r="H98" s="33">
        <v>19250</v>
      </c>
      <c r="I98" s="32">
        <f t="shared" si="3"/>
        <v>192500</v>
      </c>
    </row>
    <row r="99" spans="1:9" x14ac:dyDescent="0.2">
      <c r="A99" s="29">
        <v>96</v>
      </c>
      <c r="B99" s="2" t="s">
        <v>437</v>
      </c>
      <c r="C99" s="2" t="s">
        <v>483</v>
      </c>
      <c r="D99" s="2"/>
      <c r="E99" s="33">
        <v>5000</v>
      </c>
      <c r="F99" s="2"/>
      <c r="G99" s="2">
        <v>2</v>
      </c>
      <c r="H99" s="33">
        <v>5000</v>
      </c>
      <c r="I99" s="32">
        <f t="shared" si="3"/>
        <v>10000</v>
      </c>
    </row>
    <row r="100" spans="1:9" x14ac:dyDescent="0.2">
      <c r="A100" s="29">
        <v>97</v>
      </c>
      <c r="B100" s="2" t="s">
        <v>449</v>
      </c>
      <c r="C100" s="2" t="s">
        <v>515</v>
      </c>
      <c r="D100" s="2">
        <v>1</v>
      </c>
      <c r="E100" s="33">
        <v>5000</v>
      </c>
      <c r="F100" s="2"/>
      <c r="G100" s="2">
        <v>4</v>
      </c>
      <c r="H100" s="33">
        <v>5000</v>
      </c>
      <c r="I100" s="32">
        <f t="shared" si="3"/>
        <v>20000</v>
      </c>
    </row>
    <row r="101" spans="1:9" x14ac:dyDescent="0.2">
      <c r="A101" s="29">
        <v>98</v>
      </c>
      <c r="B101" s="2" t="s">
        <v>516</v>
      </c>
      <c r="C101" s="2" t="s">
        <v>460</v>
      </c>
      <c r="D101" s="2"/>
      <c r="E101" s="33">
        <v>35000</v>
      </c>
      <c r="F101" s="2"/>
      <c r="G101" s="2"/>
      <c r="H101" s="33">
        <v>35000</v>
      </c>
      <c r="I101" s="32">
        <f t="shared" si="3"/>
        <v>0</v>
      </c>
    </row>
    <row r="102" spans="1:9" x14ac:dyDescent="0.2">
      <c r="A102" s="29">
        <v>99</v>
      </c>
      <c r="B102" s="2" t="s">
        <v>419</v>
      </c>
      <c r="C102" s="2" t="s">
        <v>465</v>
      </c>
      <c r="D102" s="2">
        <v>4</v>
      </c>
      <c r="E102" s="33">
        <v>8000</v>
      </c>
      <c r="F102" s="2"/>
      <c r="G102" s="2">
        <v>50</v>
      </c>
      <c r="H102" s="33">
        <v>8000</v>
      </c>
      <c r="I102" s="32">
        <f t="shared" si="3"/>
        <v>400000</v>
      </c>
    </row>
    <row r="103" spans="1:9" x14ac:dyDescent="0.2">
      <c r="A103" s="29">
        <v>100</v>
      </c>
      <c r="B103" s="2" t="s">
        <v>517</v>
      </c>
      <c r="C103" s="2" t="s">
        <v>483</v>
      </c>
      <c r="D103" s="2"/>
      <c r="E103" s="33">
        <v>5000</v>
      </c>
      <c r="F103" s="2"/>
      <c r="G103" s="2"/>
      <c r="H103" s="33">
        <v>5000</v>
      </c>
      <c r="I103" s="32">
        <f t="shared" si="3"/>
        <v>0</v>
      </c>
    </row>
    <row r="104" spans="1:9" x14ac:dyDescent="0.2">
      <c r="A104" s="29">
        <v>101</v>
      </c>
      <c r="B104" s="2" t="s">
        <v>518</v>
      </c>
      <c r="C104" s="2" t="s">
        <v>460</v>
      </c>
      <c r="D104" s="2">
        <v>1</v>
      </c>
      <c r="E104" s="33">
        <v>100000</v>
      </c>
      <c r="F104" s="2"/>
      <c r="G104" s="2">
        <v>4</v>
      </c>
      <c r="H104" s="33">
        <v>100000</v>
      </c>
      <c r="I104" s="32">
        <f t="shared" si="3"/>
        <v>400000</v>
      </c>
    </row>
    <row r="105" spans="1:9" x14ac:dyDescent="0.2">
      <c r="A105" s="29">
        <v>102</v>
      </c>
      <c r="B105" s="2" t="s">
        <v>519</v>
      </c>
      <c r="C105" s="2" t="s">
        <v>466</v>
      </c>
      <c r="D105" s="2"/>
      <c r="E105" s="33">
        <v>18000</v>
      </c>
      <c r="F105" s="2"/>
      <c r="G105" s="2">
        <v>1</v>
      </c>
      <c r="H105" s="33">
        <v>18000</v>
      </c>
      <c r="I105" s="32">
        <f t="shared" si="3"/>
        <v>18000</v>
      </c>
    </row>
    <row r="106" spans="1:9" ht="27" x14ac:dyDescent="0.2">
      <c r="A106" s="2"/>
      <c r="B106" s="2"/>
      <c r="C106" s="2"/>
      <c r="D106" s="2"/>
      <c r="E106" s="34" t="s">
        <v>520</v>
      </c>
      <c r="F106" s="27">
        <f>SUM(F3:F105)</f>
        <v>1904869.6400000001</v>
      </c>
      <c r="G106" s="2"/>
      <c r="H106" s="2"/>
      <c r="I106" s="27">
        <f>SUM(I4:I105)</f>
        <v>18916274.869999997</v>
      </c>
    </row>
  </sheetData>
  <mergeCells count="3">
    <mergeCell ref="A1:I1"/>
    <mergeCell ref="D2:F2"/>
    <mergeCell ref="G2:I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6"/>
  <sheetViews>
    <sheetView topLeftCell="A16" workbookViewId="0">
      <selection activeCell="F37" sqref="F37"/>
    </sheetView>
  </sheetViews>
  <sheetFormatPr defaultRowHeight="15" x14ac:dyDescent="0.2"/>
  <cols>
    <col min="1" max="1" width="5.109375" customWidth="1"/>
    <col min="2" max="2" width="49.90625" bestFit="1" customWidth="1"/>
    <col min="3" max="3" width="10.625" customWidth="1"/>
    <col min="4" max="4" width="13.5859375" customWidth="1"/>
    <col min="5" max="5" width="17.484375" customWidth="1"/>
    <col min="6" max="6" width="19.234375" customWidth="1"/>
    <col min="7" max="7" width="20.04296875" customWidth="1"/>
  </cols>
  <sheetData>
    <row r="1" spans="1:7" x14ac:dyDescent="0.2">
      <c r="A1" s="362" t="s">
        <v>1223</v>
      </c>
      <c r="B1" s="362"/>
      <c r="C1" s="362"/>
      <c r="D1" s="362"/>
      <c r="E1" s="362"/>
      <c r="F1" s="362"/>
      <c r="G1" s="177"/>
    </row>
    <row r="2" spans="1:7" x14ac:dyDescent="0.2">
      <c r="A2" s="362"/>
      <c r="B2" s="362"/>
      <c r="C2" s="362"/>
      <c r="D2" s="362"/>
      <c r="E2" s="362"/>
      <c r="F2" s="362"/>
      <c r="G2" s="177"/>
    </row>
    <row r="3" spans="1:7" x14ac:dyDescent="0.2">
      <c r="A3" s="153" t="s">
        <v>1224</v>
      </c>
      <c r="B3" s="153" t="s">
        <v>0</v>
      </c>
      <c r="C3" s="153" t="s">
        <v>1225</v>
      </c>
      <c r="D3" s="153" t="s">
        <v>1202</v>
      </c>
      <c r="E3" s="153" t="s">
        <v>458</v>
      </c>
      <c r="F3" s="153" t="s">
        <v>1217</v>
      </c>
      <c r="G3" s="138" t="s">
        <v>1205</v>
      </c>
    </row>
    <row r="4" spans="1:7" x14ac:dyDescent="0.2">
      <c r="A4" s="22"/>
      <c r="B4" s="155" t="s">
        <v>1226</v>
      </c>
      <c r="C4" s="22"/>
      <c r="D4" s="22"/>
      <c r="E4" s="22"/>
      <c r="F4" s="178"/>
      <c r="G4" s="179"/>
    </row>
    <row r="5" spans="1:7" x14ac:dyDescent="0.2">
      <c r="A5" s="2">
        <v>4</v>
      </c>
      <c r="B5" s="2" t="s">
        <v>1227</v>
      </c>
      <c r="C5" s="2">
        <v>2</v>
      </c>
      <c r="D5" s="2" t="s">
        <v>245</v>
      </c>
      <c r="E5" s="180">
        <v>370000</v>
      </c>
      <c r="F5" s="20">
        <f t="shared" ref="F5:F20" si="0">C5*E5</f>
        <v>740000</v>
      </c>
      <c r="G5" s="363">
        <f>F5+F6+F7+F8+F9+F10+F11+F12</f>
        <v>4695000</v>
      </c>
    </row>
    <row r="6" spans="1:7" x14ac:dyDescent="0.2">
      <c r="A6" s="2">
        <v>5</v>
      </c>
      <c r="B6" s="2" t="s">
        <v>1228</v>
      </c>
      <c r="C6" s="2">
        <v>1</v>
      </c>
      <c r="D6" s="2" t="s">
        <v>245</v>
      </c>
      <c r="E6" s="2">
        <v>450000</v>
      </c>
      <c r="F6" s="20">
        <f t="shared" si="0"/>
        <v>450000</v>
      </c>
      <c r="G6" s="364"/>
    </row>
    <row r="7" spans="1:7" x14ac:dyDescent="0.2">
      <c r="A7" s="2">
        <v>6</v>
      </c>
      <c r="B7" s="2" t="s">
        <v>1229</v>
      </c>
      <c r="C7" s="2">
        <v>100</v>
      </c>
      <c r="D7" s="2" t="s">
        <v>460</v>
      </c>
      <c r="E7" s="2">
        <v>700</v>
      </c>
      <c r="F7" s="20">
        <f t="shared" si="0"/>
        <v>70000</v>
      </c>
      <c r="G7" s="364"/>
    </row>
    <row r="8" spans="1:7" x14ac:dyDescent="0.2">
      <c r="A8" s="2">
        <v>7</v>
      </c>
      <c r="B8" s="2" t="s">
        <v>1230</v>
      </c>
      <c r="C8" s="2">
        <v>1</v>
      </c>
      <c r="D8" s="2" t="s">
        <v>576</v>
      </c>
      <c r="E8" s="180">
        <v>140000</v>
      </c>
      <c r="F8" s="20">
        <f t="shared" si="0"/>
        <v>140000</v>
      </c>
      <c r="G8" s="364"/>
    </row>
    <row r="9" spans="1:7" x14ac:dyDescent="0.2">
      <c r="A9" s="2">
        <v>8</v>
      </c>
      <c r="B9" s="2" t="s">
        <v>1231</v>
      </c>
      <c r="C9" s="2">
        <v>25</v>
      </c>
      <c r="D9" s="2" t="s">
        <v>242</v>
      </c>
      <c r="E9" s="2">
        <v>15000</v>
      </c>
      <c r="F9" s="20">
        <f t="shared" si="0"/>
        <v>375000</v>
      </c>
      <c r="G9" s="364"/>
    </row>
    <row r="10" spans="1:7" x14ac:dyDescent="0.2">
      <c r="A10" s="2">
        <v>9</v>
      </c>
      <c r="B10" s="2" t="s">
        <v>1232</v>
      </c>
      <c r="C10" s="2">
        <v>2</v>
      </c>
      <c r="D10" s="2" t="s">
        <v>1233</v>
      </c>
      <c r="E10" s="2">
        <v>250000</v>
      </c>
      <c r="F10" s="20">
        <f t="shared" si="0"/>
        <v>500000</v>
      </c>
      <c r="G10" s="364"/>
    </row>
    <row r="11" spans="1:7" x14ac:dyDescent="0.2">
      <c r="A11" s="2">
        <v>10</v>
      </c>
      <c r="B11" s="2" t="s">
        <v>1234</v>
      </c>
      <c r="C11" s="2">
        <v>4</v>
      </c>
      <c r="D11" s="2" t="s">
        <v>1235</v>
      </c>
      <c r="E11" s="2">
        <v>380000</v>
      </c>
      <c r="F11" s="20">
        <f t="shared" si="0"/>
        <v>1520000</v>
      </c>
      <c r="G11" s="364"/>
    </row>
    <row r="12" spans="1:7" x14ac:dyDescent="0.2">
      <c r="A12" s="2">
        <v>11</v>
      </c>
      <c r="B12" s="2" t="s">
        <v>1236</v>
      </c>
      <c r="C12" s="2">
        <v>15</v>
      </c>
      <c r="D12" s="2" t="s">
        <v>460</v>
      </c>
      <c r="E12" s="180">
        <v>60000</v>
      </c>
      <c r="F12" s="20">
        <f t="shared" si="0"/>
        <v>900000</v>
      </c>
      <c r="G12" s="365"/>
    </row>
    <row r="13" spans="1:7" x14ac:dyDescent="0.2">
      <c r="A13" s="22"/>
      <c r="B13" s="155" t="s">
        <v>1237</v>
      </c>
      <c r="C13" s="22"/>
      <c r="D13" s="22"/>
      <c r="E13" s="181"/>
      <c r="F13" s="178"/>
      <c r="G13" s="182"/>
    </row>
    <row r="14" spans="1:7" x14ac:dyDescent="0.2">
      <c r="A14" s="2">
        <v>12</v>
      </c>
      <c r="B14" s="2" t="s">
        <v>1238</v>
      </c>
      <c r="C14" s="2">
        <v>20</v>
      </c>
      <c r="D14" s="2" t="s">
        <v>245</v>
      </c>
      <c r="E14" s="180">
        <v>10000</v>
      </c>
      <c r="F14" s="20">
        <f t="shared" si="0"/>
        <v>200000</v>
      </c>
      <c r="G14" s="363">
        <f>F14+F15+F16+F17+F18</f>
        <v>1775000</v>
      </c>
    </row>
    <row r="15" spans="1:7" x14ac:dyDescent="0.2">
      <c r="A15" s="2">
        <v>13</v>
      </c>
      <c r="B15" s="2" t="s">
        <v>1239</v>
      </c>
      <c r="C15" s="2">
        <v>20</v>
      </c>
      <c r="D15" s="2" t="s">
        <v>245</v>
      </c>
      <c r="E15" s="180">
        <v>10000</v>
      </c>
      <c r="F15" s="20">
        <f t="shared" si="0"/>
        <v>200000</v>
      </c>
      <c r="G15" s="364"/>
    </row>
    <row r="16" spans="1:7" x14ac:dyDescent="0.2">
      <c r="A16" s="2">
        <v>14</v>
      </c>
      <c r="B16" s="2" t="s">
        <v>1240</v>
      </c>
      <c r="C16" s="2">
        <v>20</v>
      </c>
      <c r="D16" s="2" t="s">
        <v>245</v>
      </c>
      <c r="E16" s="180">
        <v>40000</v>
      </c>
      <c r="F16" s="20">
        <f t="shared" si="0"/>
        <v>800000</v>
      </c>
      <c r="G16" s="364"/>
    </row>
    <row r="17" spans="1:7" x14ac:dyDescent="0.2">
      <c r="A17" s="2">
        <v>15</v>
      </c>
      <c r="B17" s="2" t="s">
        <v>1241</v>
      </c>
      <c r="C17" s="2">
        <v>1</v>
      </c>
      <c r="D17" s="2" t="s">
        <v>242</v>
      </c>
      <c r="E17" s="180">
        <v>450000</v>
      </c>
      <c r="F17" s="20">
        <f t="shared" si="0"/>
        <v>450000</v>
      </c>
      <c r="G17" s="364"/>
    </row>
    <row r="18" spans="1:7" x14ac:dyDescent="0.2">
      <c r="A18" s="2">
        <v>16</v>
      </c>
      <c r="B18" s="2" t="s">
        <v>1242</v>
      </c>
      <c r="C18" s="2">
        <v>5</v>
      </c>
      <c r="D18" s="2" t="s">
        <v>242</v>
      </c>
      <c r="E18" s="180">
        <v>25000</v>
      </c>
      <c r="F18" s="20">
        <f t="shared" si="0"/>
        <v>125000</v>
      </c>
      <c r="G18" s="365"/>
    </row>
    <row r="19" spans="1:7" x14ac:dyDescent="0.2">
      <c r="A19" s="22"/>
      <c r="B19" s="155" t="s">
        <v>1243</v>
      </c>
      <c r="C19" s="22"/>
      <c r="D19" s="22"/>
      <c r="E19" s="183"/>
      <c r="F19" s="178"/>
      <c r="G19" s="182"/>
    </row>
    <row r="20" spans="1:7" x14ac:dyDescent="0.2">
      <c r="A20" s="2">
        <v>17</v>
      </c>
      <c r="B20" s="2" t="s">
        <v>1244</v>
      </c>
      <c r="C20" s="2">
        <v>1</v>
      </c>
      <c r="D20" s="2" t="s">
        <v>245</v>
      </c>
      <c r="E20" s="180">
        <v>350000</v>
      </c>
      <c r="F20" s="20">
        <f t="shared" si="0"/>
        <v>350000</v>
      </c>
      <c r="G20" s="363">
        <f>F20+F21</f>
        <v>1750000</v>
      </c>
    </row>
    <row r="21" spans="1:7" x14ac:dyDescent="0.2">
      <c r="A21" s="2">
        <v>18</v>
      </c>
      <c r="B21" s="184" t="s">
        <v>1245</v>
      </c>
      <c r="C21" s="2">
        <v>1</v>
      </c>
      <c r="D21" s="2" t="s">
        <v>576</v>
      </c>
      <c r="E21" s="180">
        <v>1400000</v>
      </c>
      <c r="F21" s="20">
        <f>C21*E21</f>
        <v>1400000</v>
      </c>
      <c r="G21" s="365"/>
    </row>
    <row r="22" spans="1:7" x14ac:dyDescent="0.2">
      <c r="A22" s="22"/>
      <c r="B22" s="22"/>
      <c r="C22" s="22"/>
      <c r="D22" s="22"/>
      <c r="E22" s="155" t="s">
        <v>1246</v>
      </c>
      <c r="F22" s="185">
        <f>SUM(F20:F21)</f>
        <v>1750000</v>
      </c>
      <c r="G22" s="186">
        <f>SUM(G4:G21)</f>
        <v>8220000</v>
      </c>
    </row>
    <row r="23" spans="1:7" x14ac:dyDescent="0.2">
      <c r="A23" s="14"/>
      <c r="B23" s="14"/>
      <c r="C23" s="14"/>
      <c r="D23" s="14"/>
      <c r="E23" s="14"/>
      <c r="F23" s="14"/>
      <c r="G23" s="177"/>
    </row>
    <row r="24" spans="1:7" x14ac:dyDescent="0.2">
      <c r="A24" s="14"/>
      <c r="B24" s="14"/>
      <c r="C24" s="14"/>
      <c r="D24" s="14"/>
      <c r="E24" s="28"/>
      <c r="F24" s="187"/>
      <c r="G24" s="177"/>
    </row>
    <row r="25" spans="1:7" ht="27" x14ac:dyDescent="0.2">
      <c r="A25" s="177"/>
      <c r="B25" s="23" t="s">
        <v>70</v>
      </c>
      <c r="C25" s="2" t="s">
        <v>6</v>
      </c>
      <c r="D25" s="15">
        <v>1200000</v>
      </c>
      <c r="E25" s="12">
        <v>12</v>
      </c>
      <c r="F25" s="15">
        <f t="shared" ref="F25:F31" si="1">D25*E25</f>
        <v>14400000</v>
      </c>
      <c r="G25" s="177"/>
    </row>
    <row r="26" spans="1:7" x14ac:dyDescent="0.2">
      <c r="A26" s="177"/>
      <c r="B26" s="23" t="s">
        <v>71</v>
      </c>
      <c r="C26" s="2" t="s">
        <v>72</v>
      </c>
      <c r="D26" s="15">
        <v>500000</v>
      </c>
      <c r="E26" s="12">
        <v>1</v>
      </c>
      <c r="F26" s="15">
        <f t="shared" si="1"/>
        <v>500000</v>
      </c>
      <c r="G26" s="177"/>
    </row>
    <row r="27" spans="1:7" x14ac:dyDescent="0.2">
      <c r="A27" s="177"/>
      <c r="B27" s="23" t="s">
        <v>73</v>
      </c>
      <c r="C27" s="2" t="s">
        <v>72</v>
      </c>
      <c r="D27" s="15">
        <v>1000000</v>
      </c>
      <c r="E27" s="12">
        <v>1</v>
      </c>
      <c r="F27" s="15">
        <v>500000</v>
      </c>
      <c r="G27" s="177"/>
    </row>
    <row r="28" spans="1:7" x14ac:dyDescent="0.2">
      <c r="A28" s="177"/>
      <c r="B28" s="23" t="s">
        <v>74</v>
      </c>
      <c r="C28" s="2" t="s">
        <v>72</v>
      </c>
      <c r="D28" s="15">
        <v>4695000</v>
      </c>
      <c r="E28" s="12">
        <v>1</v>
      </c>
      <c r="F28" s="15">
        <f t="shared" si="1"/>
        <v>4695000</v>
      </c>
      <c r="G28" s="177"/>
    </row>
    <row r="29" spans="1:7" x14ac:dyDescent="0.2">
      <c r="A29" s="177"/>
      <c r="B29" s="23" t="s">
        <v>75</v>
      </c>
      <c r="C29" s="2" t="s">
        <v>72</v>
      </c>
      <c r="D29" s="15">
        <v>1750000</v>
      </c>
      <c r="E29" s="12">
        <v>1</v>
      </c>
      <c r="F29" s="15">
        <f t="shared" si="1"/>
        <v>1750000</v>
      </c>
      <c r="G29" s="177"/>
    </row>
    <row r="30" spans="1:7" x14ac:dyDescent="0.2">
      <c r="A30" s="177"/>
      <c r="B30" s="23" t="s">
        <v>66</v>
      </c>
      <c r="C30" s="2" t="s">
        <v>6</v>
      </c>
      <c r="D30" s="15">
        <v>50000</v>
      </c>
      <c r="E30" s="12">
        <v>12</v>
      </c>
      <c r="F30" s="15">
        <f t="shared" si="1"/>
        <v>600000</v>
      </c>
      <c r="G30" s="177"/>
    </row>
    <row r="31" spans="1:7" x14ac:dyDescent="0.2">
      <c r="A31" s="177"/>
      <c r="B31" s="23" t="s">
        <v>76</v>
      </c>
      <c r="C31" s="2" t="s">
        <v>72</v>
      </c>
      <c r="D31" s="15">
        <v>980000</v>
      </c>
      <c r="E31" s="12">
        <v>1</v>
      </c>
      <c r="F31" s="15">
        <f t="shared" si="1"/>
        <v>980000</v>
      </c>
      <c r="G31" s="177"/>
    </row>
    <row r="32" spans="1:7" x14ac:dyDescent="0.2">
      <c r="A32" s="177"/>
      <c r="B32" s="177"/>
      <c r="C32" s="177"/>
      <c r="D32" s="177"/>
      <c r="E32" s="177"/>
      <c r="F32" s="189">
        <f>SUM(F25:F31)</f>
        <v>23425000</v>
      </c>
      <c r="G32" s="177"/>
    </row>
    <row r="33" spans="1:7" x14ac:dyDescent="0.2">
      <c r="A33" s="177"/>
      <c r="B33" s="177"/>
      <c r="C33" s="177"/>
      <c r="D33" s="177"/>
      <c r="E33" s="177"/>
      <c r="F33" s="188"/>
      <c r="G33" s="177"/>
    </row>
    <row r="34" spans="1:7" x14ac:dyDescent="0.2">
      <c r="A34" s="177"/>
      <c r="B34" s="177"/>
      <c r="C34" s="177"/>
      <c r="D34" s="177"/>
      <c r="E34" s="177"/>
      <c r="F34" s="188"/>
      <c r="G34" s="177"/>
    </row>
    <row r="35" spans="1:7" x14ac:dyDescent="0.2">
      <c r="A35" s="177"/>
      <c r="B35" s="177"/>
      <c r="C35" s="177"/>
      <c r="D35" s="177"/>
      <c r="E35" s="177"/>
      <c r="F35" s="188"/>
      <c r="G35" s="177"/>
    </row>
    <row r="36" spans="1:7" x14ac:dyDescent="0.2">
      <c r="A36" s="177"/>
      <c r="B36" s="177"/>
      <c r="C36" s="177"/>
      <c r="D36" s="177"/>
      <c r="E36" s="177"/>
      <c r="F36" s="188"/>
      <c r="G36" s="177"/>
    </row>
  </sheetData>
  <mergeCells count="4">
    <mergeCell ref="A1:F2"/>
    <mergeCell ref="G5:G12"/>
    <mergeCell ref="G14:G18"/>
    <mergeCell ref="G20:G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7"/>
  <sheetViews>
    <sheetView workbookViewId="0">
      <selection activeCell="D4" sqref="D4"/>
    </sheetView>
  </sheetViews>
  <sheetFormatPr defaultRowHeight="15" x14ac:dyDescent="0.2"/>
  <cols>
    <col min="2" max="2" width="36.18359375" customWidth="1"/>
    <col min="3" max="3" width="28.11328125" customWidth="1"/>
    <col min="4" max="4" width="15.6015625" customWidth="1"/>
    <col min="5" max="5" width="12.5078125" customWidth="1"/>
    <col min="6" max="6" width="16.41015625" customWidth="1"/>
  </cols>
  <sheetData>
    <row r="1" spans="1:6" ht="27" x14ac:dyDescent="0.2">
      <c r="A1" s="100" t="s">
        <v>787</v>
      </c>
      <c r="B1" s="100" t="s">
        <v>1044</v>
      </c>
      <c r="C1" s="100" t="s">
        <v>789</v>
      </c>
      <c r="D1" s="100" t="s">
        <v>1045</v>
      </c>
      <c r="E1" s="101" t="s">
        <v>1046</v>
      </c>
      <c r="F1" s="101" t="s">
        <v>1047</v>
      </c>
    </row>
    <row r="2" spans="1:6" ht="15.75" x14ac:dyDescent="0.2">
      <c r="A2" s="102">
        <v>1</v>
      </c>
      <c r="B2" s="103" t="s">
        <v>1048</v>
      </c>
      <c r="C2" s="103" t="s">
        <v>1038</v>
      </c>
      <c r="D2" s="104">
        <v>350000</v>
      </c>
      <c r="E2" s="2">
        <v>12</v>
      </c>
      <c r="F2" s="99">
        <f>E2*D2</f>
        <v>4200000</v>
      </c>
    </row>
    <row r="3" spans="1:6" ht="15.75" x14ac:dyDescent="0.2">
      <c r="A3" s="102">
        <v>2</v>
      </c>
      <c r="B3" s="103" t="s">
        <v>1049</v>
      </c>
      <c r="C3" s="103" t="s">
        <v>977</v>
      </c>
      <c r="D3" s="104">
        <v>300000</v>
      </c>
      <c r="E3" s="2">
        <v>12</v>
      </c>
      <c r="F3" s="99">
        <f t="shared" ref="F3:F6" si="0">E3*D3</f>
        <v>3600000</v>
      </c>
    </row>
    <row r="4" spans="1:6" ht="15.75" x14ac:dyDescent="0.2">
      <c r="A4" s="102">
        <v>3</v>
      </c>
      <c r="B4" s="103" t="s">
        <v>1050</v>
      </c>
      <c r="C4" s="103" t="s">
        <v>1051</v>
      </c>
      <c r="D4" s="104">
        <v>700000</v>
      </c>
      <c r="E4" s="2">
        <v>12</v>
      </c>
      <c r="F4" s="99">
        <f t="shared" si="0"/>
        <v>8400000</v>
      </c>
    </row>
    <row r="5" spans="1:6" ht="15.75" x14ac:dyDescent="0.2">
      <c r="A5" s="102">
        <v>4</v>
      </c>
      <c r="B5" s="105" t="s">
        <v>1052</v>
      </c>
      <c r="C5" s="105" t="s">
        <v>977</v>
      </c>
      <c r="D5" s="106">
        <v>300000</v>
      </c>
      <c r="E5" s="2">
        <v>12</v>
      </c>
      <c r="F5" s="99">
        <f t="shared" si="0"/>
        <v>3600000</v>
      </c>
    </row>
    <row r="6" spans="1:6" ht="15.75" x14ac:dyDescent="0.2">
      <c r="A6" s="102">
        <v>5</v>
      </c>
      <c r="B6" s="103" t="s">
        <v>1053</v>
      </c>
      <c r="C6" s="103" t="s">
        <v>1054</v>
      </c>
      <c r="D6" s="104">
        <v>300000</v>
      </c>
      <c r="E6" s="2">
        <v>12</v>
      </c>
      <c r="F6" s="99">
        <f t="shared" si="0"/>
        <v>3600000</v>
      </c>
    </row>
    <row r="7" spans="1:6" x14ac:dyDescent="0.2">
      <c r="A7" s="2"/>
      <c r="B7" s="2"/>
      <c r="C7" s="2"/>
      <c r="D7" s="107">
        <f>SUM(D2:D6)</f>
        <v>1950000</v>
      </c>
      <c r="E7" s="2"/>
      <c r="F7" s="107">
        <f>SUM(F2:F6)</f>
        <v>23400000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F47"/>
  <sheetViews>
    <sheetView topLeftCell="A19" workbookViewId="0">
      <selection activeCell="B60" sqref="B60"/>
    </sheetView>
  </sheetViews>
  <sheetFormatPr defaultRowHeight="15" x14ac:dyDescent="0.2"/>
  <cols>
    <col min="2" max="2" width="38.875" customWidth="1"/>
    <col min="6" max="6" width="20.84765625" customWidth="1"/>
  </cols>
  <sheetData>
    <row r="2" spans="2:6" x14ac:dyDescent="0.2">
      <c r="B2" s="366" t="s">
        <v>783</v>
      </c>
      <c r="C2" s="366"/>
      <c r="D2" s="366"/>
      <c r="E2" s="366"/>
      <c r="F2" s="366"/>
    </row>
    <row r="3" spans="2:6" x14ac:dyDescent="0.2">
      <c r="B3" s="2" t="s">
        <v>398</v>
      </c>
      <c r="C3" s="2" t="s">
        <v>399</v>
      </c>
      <c r="D3" s="2" t="s">
        <v>400</v>
      </c>
      <c r="E3" s="2" t="s">
        <v>2</v>
      </c>
      <c r="F3" s="2" t="s">
        <v>401</v>
      </c>
    </row>
    <row r="4" spans="2:6" x14ac:dyDescent="0.2">
      <c r="B4" s="2" t="s">
        <v>745</v>
      </c>
      <c r="C4" s="2">
        <v>320000</v>
      </c>
      <c r="D4" s="2" t="s">
        <v>254</v>
      </c>
      <c r="E4" s="2">
        <v>1</v>
      </c>
      <c r="F4" s="15">
        <v>320000</v>
      </c>
    </row>
    <row r="5" spans="2:6" x14ac:dyDescent="0.2">
      <c r="B5" s="2" t="s">
        <v>746</v>
      </c>
      <c r="C5" s="2">
        <v>70000</v>
      </c>
      <c r="D5" s="2" t="s">
        <v>254</v>
      </c>
      <c r="E5" s="2">
        <v>5</v>
      </c>
      <c r="F5" s="15">
        <v>350000</v>
      </c>
    </row>
    <row r="6" spans="2:6" x14ac:dyDescent="0.2">
      <c r="B6" s="2" t="s">
        <v>747</v>
      </c>
      <c r="C6" s="2">
        <v>20000</v>
      </c>
      <c r="D6" s="2" t="s">
        <v>254</v>
      </c>
      <c r="E6" s="2">
        <v>20</v>
      </c>
      <c r="F6" s="15">
        <v>400000</v>
      </c>
    </row>
    <row r="7" spans="2:6" x14ac:dyDescent="0.2">
      <c r="B7" s="2" t="s">
        <v>748</v>
      </c>
      <c r="C7" s="2">
        <v>10000</v>
      </c>
      <c r="D7" s="2" t="s">
        <v>254</v>
      </c>
      <c r="E7" s="2">
        <v>10</v>
      </c>
      <c r="F7" s="15">
        <v>100000</v>
      </c>
    </row>
    <row r="8" spans="2:6" x14ac:dyDescent="0.2">
      <c r="B8" s="2" t="s">
        <v>749</v>
      </c>
      <c r="C8" s="2">
        <v>10000</v>
      </c>
      <c r="D8" s="2" t="s">
        <v>254</v>
      </c>
      <c r="E8" s="2">
        <v>10</v>
      </c>
      <c r="F8" s="15">
        <v>100000</v>
      </c>
    </row>
    <row r="9" spans="2:6" x14ac:dyDescent="0.2">
      <c r="B9" s="2" t="s">
        <v>750</v>
      </c>
      <c r="C9" s="2">
        <v>10000</v>
      </c>
      <c r="D9" s="2" t="s">
        <v>254</v>
      </c>
      <c r="E9" s="2">
        <v>10</v>
      </c>
      <c r="F9" s="15">
        <v>100000</v>
      </c>
    </row>
    <row r="10" spans="2:6" x14ac:dyDescent="0.2">
      <c r="B10" s="2" t="s">
        <v>751</v>
      </c>
      <c r="C10" s="2">
        <v>10000</v>
      </c>
      <c r="D10" s="2" t="s">
        <v>254</v>
      </c>
      <c r="E10" s="2">
        <v>10</v>
      </c>
      <c r="F10" s="15">
        <v>100000</v>
      </c>
    </row>
    <row r="11" spans="2:6" x14ac:dyDescent="0.2">
      <c r="B11" s="2" t="s">
        <v>752</v>
      </c>
      <c r="C11" s="2">
        <v>10000</v>
      </c>
      <c r="D11" s="2" t="s">
        <v>254</v>
      </c>
      <c r="E11" s="2">
        <v>10</v>
      </c>
      <c r="F11" s="15">
        <v>100000</v>
      </c>
    </row>
    <row r="12" spans="2:6" x14ac:dyDescent="0.2">
      <c r="B12" s="2" t="s">
        <v>753</v>
      </c>
      <c r="C12" s="2">
        <v>20000</v>
      </c>
      <c r="D12" s="2" t="s">
        <v>254</v>
      </c>
      <c r="E12" s="2">
        <v>5</v>
      </c>
      <c r="F12" s="15">
        <v>100000</v>
      </c>
    </row>
    <row r="13" spans="2:6" x14ac:dyDescent="0.2">
      <c r="B13" s="2" t="s">
        <v>754</v>
      </c>
      <c r="C13" s="2">
        <v>25000</v>
      </c>
      <c r="D13" s="2" t="s">
        <v>254</v>
      </c>
      <c r="E13" s="2">
        <v>4</v>
      </c>
      <c r="F13" s="15">
        <v>100000</v>
      </c>
    </row>
    <row r="14" spans="2:6" x14ac:dyDescent="0.2">
      <c r="B14" s="2" t="s">
        <v>755</v>
      </c>
      <c r="C14" s="2">
        <v>34000</v>
      </c>
      <c r="D14" s="2" t="s">
        <v>254</v>
      </c>
      <c r="E14" s="2">
        <v>10</v>
      </c>
      <c r="F14" s="15">
        <v>340000</v>
      </c>
    </row>
    <row r="15" spans="2:6" x14ac:dyDescent="0.2">
      <c r="B15" s="2" t="s">
        <v>756</v>
      </c>
      <c r="C15" s="2">
        <v>34000</v>
      </c>
      <c r="D15" s="2" t="s">
        <v>254</v>
      </c>
      <c r="E15" s="2">
        <v>10</v>
      </c>
      <c r="F15" s="15">
        <v>340000</v>
      </c>
    </row>
    <row r="16" spans="2:6" x14ac:dyDescent="0.2">
      <c r="B16" s="2" t="s">
        <v>757</v>
      </c>
      <c r="C16" s="2">
        <v>34000</v>
      </c>
      <c r="D16" s="2" t="s">
        <v>254</v>
      </c>
      <c r="E16" s="2">
        <v>10</v>
      </c>
      <c r="F16" s="15">
        <v>340000</v>
      </c>
    </row>
    <row r="17" spans="2:6" x14ac:dyDescent="0.2">
      <c r="B17" s="2" t="s">
        <v>758</v>
      </c>
      <c r="C17" s="2">
        <v>34000</v>
      </c>
      <c r="D17" s="2" t="s">
        <v>254</v>
      </c>
      <c r="E17" s="2">
        <v>10</v>
      </c>
      <c r="F17" s="15">
        <v>340000</v>
      </c>
    </row>
    <row r="18" spans="2:6" x14ac:dyDescent="0.2">
      <c r="B18" s="2" t="s">
        <v>759</v>
      </c>
      <c r="C18" s="2">
        <v>47000</v>
      </c>
      <c r="D18" s="2" t="s">
        <v>254</v>
      </c>
      <c r="E18" s="2">
        <v>10</v>
      </c>
      <c r="F18" s="15">
        <v>470000</v>
      </c>
    </row>
    <row r="19" spans="2:6" x14ac:dyDescent="0.2">
      <c r="B19" s="2" t="s">
        <v>760</v>
      </c>
      <c r="C19" s="2">
        <v>34000</v>
      </c>
      <c r="D19" s="2" t="s">
        <v>254</v>
      </c>
      <c r="E19" s="2">
        <v>10</v>
      </c>
      <c r="F19" s="15">
        <v>340000</v>
      </c>
    </row>
    <row r="20" spans="2:6" x14ac:dyDescent="0.2">
      <c r="B20" s="2" t="s">
        <v>761</v>
      </c>
      <c r="C20" s="2">
        <v>34000</v>
      </c>
      <c r="D20" s="2" t="s">
        <v>254</v>
      </c>
      <c r="E20" s="2">
        <v>10</v>
      </c>
      <c r="F20" s="15">
        <v>340000</v>
      </c>
    </row>
    <row r="21" spans="2:6" x14ac:dyDescent="0.2">
      <c r="B21" s="2" t="s">
        <v>762</v>
      </c>
      <c r="C21" s="2">
        <v>34000</v>
      </c>
      <c r="D21" s="2" t="s">
        <v>254</v>
      </c>
      <c r="E21" s="2">
        <v>10</v>
      </c>
      <c r="F21" s="15">
        <v>340000</v>
      </c>
    </row>
    <row r="22" spans="2:6" x14ac:dyDescent="0.2">
      <c r="B22" s="2" t="s">
        <v>763</v>
      </c>
      <c r="C22" s="2">
        <v>34000</v>
      </c>
      <c r="D22" s="2" t="s">
        <v>254</v>
      </c>
      <c r="E22" s="2">
        <v>10</v>
      </c>
      <c r="F22" s="15">
        <v>340000</v>
      </c>
    </row>
    <row r="23" spans="2:6" x14ac:dyDescent="0.2">
      <c r="B23" s="2" t="s">
        <v>764</v>
      </c>
      <c r="C23" s="2">
        <v>34000</v>
      </c>
      <c r="D23" s="2" t="s">
        <v>254</v>
      </c>
      <c r="E23" s="2">
        <v>10</v>
      </c>
      <c r="F23" s="15">
        <v>340000</v>
      </c>
    </row>
    <row r="24" spans="2:6" x14ac:dyDescent="0.2">
      <c r="B24" s="2" t="s">
        <v>765</v>
      </c>
      <c r="C24" s="2">
        <v>47000</v>
      </c>
      <c r="D24" s="2" t="s">
        <v>254</v>
      </c>
      <c r="E24" s="2">
        <v>10</v>
      </c>
      <c r="F24" s="15">
        <v>470000</v>
      </c>
    </row>
    <row r="25" spans="2:6" x14ac:dyDescent="0.2">
      <c r="B25" s="2" t="s">
        <v>766</v>
      </c>
      <c r="C25" s="2">
        <v>30000</v>
      </c>
      <c r="D25" s="2" t="s">
        <v>254</v>
      </c>
      <c r="E25" s="2">
        <v>10</v>
      </c>
      <c r="F25" s="15">
        <v>300000</v>
      </c>
    </row>
    <row r="26" spans="2:6" x14ac:dyDescent="0.2">
      <c r="B26" s="2" t="s">
        <v>767</v>
      </c>
      <c r="C26" s="2">
        <v>30000</v>
      </c>
      <c r="D26" s="2" t="s">
        <v>254</v>
      </c>
      <c r="E26" s="2">
        <v>10</v>
      </c>
      <c r="F26" s="15">
        <v>300000</v>
      </c>
    </row>
    <row r="27" spans="2:6" x14ac:dyDescent="0.2">
      <c r="B27" s="2" t="s">
        <v>768</v>
      </c>
      <c r="C27" s="2">
        <v>30000</v>
      </c>
      <c r="D27" s="2" t="s">
        <v>254</v>
      </c>
      <c r="E27" s="2">
        <v>10</v>
      </c>
      <c r="F27" s="15">
        <v>300000</v>
      </c>
    </row>
    <row r="28" spans="2:6" x14ac:dyDescent="0.2">
      <c r="B28" s="2" t="s">
        <v>769</v>
      </c>
      <c r="C28" s="2">
        <v>30000</v>
      </c>
      <c r="D28" s="2" t="s">
        <v>254</v>
      </c>
      <c r="E28" s="2">
        <v>10</v>
      </c>
      <c r="F28" s="15">
        <v>300000</v>
      </c>
    </row>
    <row r="29" spans="2:6" x14ac:dyDescent="0.2">
      <c r="B29" s="2" t="s">
        <v>770</v>
      </c>
      <c r="C29" s="2">
        <v>30000</v>
      </c>
      <c r="D29" s="2" t="s">
        <v>254</v>
      </c>
      <c r="E29" s="2">
        <v>10</v>
      </c>
      <c r="F29" s="15">
        <v>300000</v>
      </c>
    </row>
    <row r="30" spans="2:6" x14ac:dyDescent="0.2">
      <c r="B30" s="2" t="s">
        <v>771</v>
      </c>
      <c r="C30" s="2">
        <v>44100</v>
      </c>
      <c r="D30" s="2" t="s">
        <v>254</v>
      </c>
      <c r="E30" s="2">
        <v>3</v>
      </c>
      <c r="F30" s="15">
        <v>132300</v>
      </c>
    </row>
    <row r="31" spans="2:6" x14ac:dyDescent="0.2">
      <c r="B31" s="2" t="s">
        <v>772</v>
      </c>
      <c r="C31" s="2">
        <v>107.8</v>
      </c>
      <c r="D31" s="2" t="s">
        <v>254</v>
      </c>
      <c r="E31" s="2">
        <v>200</v>
      </c>
      <c r="F31" s="15">
        <v>21560</v>
      </c>
    </row>
    <row r="32" spans="2:6" x14ac:dyDescent="0.2">
      <c r="B32" s="2" t="s">
        <v>771</v>
      </c>
      <c r="C32" s="2">
        <v>44100</v>
      </c>
      <c r="D32" s="2" t="s">
        <v>254</v>
      </c>
      <c r="E32" s="2">
        <v>2</v>
      </c>
      <c r="F32" s="15">
        <v>88200</v>
      </c>
    </row>
    <row r="33" spans="2:6" x14ac:dyDescent="0.2">
      <c r="B33" s="2" t="s">
        <v>773</v>
      </c>
      <c r="C33" s="2">
        <v>260000</v>
      </c>
      <c r="D33" s="2" t="s">
        <v>254</v>
      </c>
      <c r="E33" s="2">
        <v>2</v>
      </c>
      <c r="F33" s="15">
        <v>520000</v>
      </c>
    </row>
    <row r="34" spans="2:6" x14ac:dyDescent="0.2">
      <c r="B34" s="2" t="s">
        <v>774</v>
      </c>
      <c r="C34" s="2">
        <v>48000</v>
      </c>
      <c r="D34" s="2" t="s">
        <v>254</v>
      </c>
      <c r="E34" s="2">
        <v>3</v>
      </c>
      <c r="F34" s="15">
        <v>144000</v>
      </c>
    </row>
    <row r="35" spans="2:6" x14ac:dyDescent="0.2">
      <c r="B35" s="2" t="s">
        <v>772</v>
      </c>
      <c r="C35" s="2">
        <v>120</v>
      </c>
      <c r="D35" s="2" t="s">
        <v>254</v>
      </c>
      <c r="E35" s="2">
        <v>40</v>
      </c>
      <c r="F35" s="15">
        <v>4800</v>
      </c>
    </row>
    <row r="36" spans="2:6" x14ac:dyDescent="0.2">
      <c r="B36" s="2" t="s">
        <v>775</v>
      </c>
      <c r="C36" s="2">
        <v>35000</v>
      </c>
      <c r="D36" s="2" t="s">
        <v>254</v>
      </c>
      <c r="E36" s="2">
        <v>4</v>
      </c>
      <c r="F36" s="15">
        <v>140000</v>
      </c>
    </row>
    <row r="37" spans="2:6" x14ac:dyDescent="0.2">
      <c r="B37" s="2" t="s">
        <v>776</v>
      </c>
      <c r="C37" s="2">
        <v>25000</v>
      </c>
      <c r="D37" s="2" t="s">
        <v>254</v>
      </c>
      <c r="E37" s="2">
        <v>2</v>
      </c>
      <c r="F37" s="15">
        <v>50000</v>
      </c>
    </row>
    <row r="38" spans="2:6" x14ac:dyDescent="0.2">
      <c r="B38" s="2" t="s">
        <v>777</v>
      </c>
      <c r="C38" s="2">
        <v>0.1</v>
      </c>
      <c r="D38" s="2" t="s">
        <v>254</v>
      </c>
      <c r="E38" s="2">
        <v>2</v>
      </c>
      <c r="F38" s="15">
        <v>0.2</v>
      </c>
    </row>
    <row r="39" spans="2:6" x14ac:dyDescent="0.2">
      <c r="B39" s="2" t="s">
        <v>778</v>
      </c>
      <c r="C39" s="2">
        <v>5000</v>
      </c>
      <c r="D39" s="2" t="s">
        <v>254</v>
      </c>
      <c r="E39" s="2">
        <v>2</v>
      </c>
      <c r="F39" s="15">
        <v>10000</v>
      </c>
    </row>
    <row r="40" spans="2:6" x14ac:dyDescent="0.2">
      <c r="B40" s="2" t="s">
        <v>779</v>
      </c>
      <c r="C40" s="2">
        <v>8000</v>
      </c>
      <c r="D40" s="2" t="s">
        <v>254</v>
      </c>
      <c r="E40" s="2">
        <v>2</v>
      </c>
      <c r="F40" s="15">
        <v>16000</v>
      </c>
    </row>
    <row r="41" spans="2:6" x14ac:dyDescent="0.2">
      <c r="B41" s="2" t="s">
        <v>780</v>
      </c>
      <c r="C41" s="2">
        <v>50000</v>
      </c>
      <c r="D41" s="2" t="s">
        <v>254</v>
      </c>
      <c r="E41" s="2">
        <v>5</v>
      </c>
      <c r="F41" s="15">
        <v>250000</v>
      </c>
    </row>
    <row r="42" spans="2:6" x14ac:dyDescent="0.2">
      <c r="B42" s="2" t="s">
        <v>781</v>
      </c>
      <c r="C42" s="2">
        <v>100</v>
      </c>
      <c r="D42" s="2" t="s">
        <v>254</v>
      </c>
      <c r="E42" s="2">
        <v>100</v>
      </c>
      <c r="F42" s="15">
        <v>10000</v>
      </c>
    </row>
    <row r="43" spans="2:6" x14ac:dyDescent="0.2">
      <c r="B43" s="2" t="s">
        <v>782</v>
      </c>
      <c r="C43" s="2">
        <v>34000</v>
      </c>
      <c r="D43" s="2" t="s">
        <v>254</v>
      </c>
      <c r="E43" s="2">
        <v>2</v>
      </c>
      <c r="F43" s="15">
        <v>68000</v>
      </c>
    </row>
    <row r="44" spans="2:6" x14ac:dyDescent="0.2">
      <c r="B44" s="2" t="s">
        <v>774</v>
      </c>
      <c r="C44" s="2">
        <v>48000</v>
      </c>
      <c r="D44" s="2" t="s">
        <v>254</v>
      </c>
      <c r="E44" s="2">
        <v>1</v>
      </c>
      <c r="F44" s="15">
        <v>48000</v>
      </c>
    </row>
    <row r="45" spans="2:6" x14ac:dyDescent="0.2">
      <c r="B45" s="2" t="s">
        <v>774</v>
      </c>
      <c r="C45" s="2">
        <v>48000</v>
      </c>
      <c r="D45" s="2" t="s">
        <v>254</v>
      </c>
      <c r="E45" s="2">
        <v>3</v>
      </c>
      <c r="F45" s="15">
        <v>144000</v>
      </c>
    </row>
    <row r="46" spans="2:6" x14ac:dyDescent="0.2">
      <c r="B46" s="2"/>
      <c r="C46" s="2"/>
      <c r="D46" s="2"/>
      <c r="E46" s="2"/>
      <c r="F46" s="15">
        <f>SUM(F4:F45)</f>
        <v>8916860.1999999993</v>
      </c>
    </row>
    <row r="47" spans="2:6" x14ac:dyDescent="0.2">
      <c r="F47" s="26">
        <f>F46/4</f>
        <v>2229215.0499999998</v>
      </c>
    </row>
  </sheetData>
  <mergeCells count="1">
    <mergeCell ref="B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59"/>
  <sheetViews>
    <sheetView topLeftCell="A32" workbookViewId="0">
      <selection activeCell="B40" sqref="B40"/>
    </sheetView>
  </sheetViews>
  <sheetFormatPr defaultRowHeight="15" x14ac:dyDescent="0.2"/>
  <cols>
    <col min="2" max="2" width="29.99609375" customWidth="1"/>
    <col min="3" max="3" width="11.97265625" customWidth="1"/>
    <col min="5" max="5" width="18.96484375" customWidth="1"/>
    <col min="6" max="6" width="18.29296875" customWidth="1"/>
    <col min="8" max="8" width="14.52734375" customWidth="1"/>
    <col min="9" max="9" width="20.4453125" customWidth="1"/>
  </cols>
  <sheetData>
    <row r="1" spans="1:9" x14ac:dyDescent="0.2">
      <c r="A1" s="358" t="s">
        <v>651</v>
      </c>
      <c r="B1" s="358"/>
      <c r="C1" s="358"/>
      <c r="D1" s="358"/>
      <c r="E1" s="358"/>
      <c r="F1" s="358"/>
      <c r="G1" s="358"/>
      <c r="H1" s="358"/>
      <c r="I1" s="358"/>
    </row>
    <row r="2" spans="1:9" x14ac:dyDescent="0.2">
      <c r="A2" s="358" t="s">
        <v>689</v>
      </c>
      <c r="B2" s="358"/>
      <c r="C2" s="358"/>
      <c r="D2" s="358"/>
      <c r="E2" s="358"/>
      <c r="F2" s="358"/>
      <c r="G2" s="358"/>
      <c r="H2" s="358"/>
      <c r="I2" s="358"/>
    </row>
    <row r="3" spans="1:9" x14ac:dyDescent="0.2">
      <c r="A3" s="28"/>
      <c r="B3" s="28"/>
      <c r="C3" s="28"/>
      <c r="D3" s="359" t="s">
        <v>453</v>
      </c>
      <c r="E3" s="360"/>
      <c r="F3" s="361"/>
      <c r="G3" s="359" t="s">
        <v>454</v>
      </c>
      <c r="H3" s="360"/>
      <c r="I3" s="361"/>
    </row>
    <row r="4" spans="1:9" x14ac:dyDescent="0.2">
      <c r="A4" s="1" t="s">
        <v>455</v>
      </c>
      <c r="B4" s="1" t="s">
        <v>456</v>
      </c>
      <c r="C4" s="1" t="s">
        <v>457</v>
      </c>
      <c r="D4" s="1" t="s">
        <v>2</v>
      </c>
      <c r="E4" s="1" t="s">
        <v>458</v>
      </c>
      <c r="F4" s="1" t="s">
        <v>459</v>
      </c>
      <c r="G4" s="1" t="s">
        <v>2</v>
      </c>
      <c r="H4" s="1" t="s">
        <v>458</v>
      </c>
      <c r="I4" s="1" t="s">
        <v>459</v>
      </c>
    </row>
    <row r="5" spans="1:9" x14ac:dyDescent="0.2">
      <c r="A5" s="29">
        <v>1</v>
      </c>
      <c r="B5" s="2" t="s">
        <v>690</v>
      </c>
      <c r="C5" s="2" t="s">
        <v>469</v>
      </c>
      <c r="D5" s="59"/>
      <c r="E5" s="33">
        <v>15000</v>
      </c>
      <c r="F5" s="31">
        <f>(D5*E5)</f>
        <v>0</v>
      </c>
      <c r="G5" s="60"/>
      <c r="H5" s="33">
        <v>15000</v>
      </c>
      <c r="I5" s="31">
        <f>(G5*H5)</f>
        <v>0</v>
      </c>
    </row>
    <row r="6" spans="1:9" x14ac:dyDescent="0.2">
      <c r="A6" s="29">
        <v>2</v>
      </c>
      <c r="B6" s="2" t="s">
        <v>691</v>
      </c>
      <c r="C6" s="2" t="s">
        <v>466</v>
      </c>
      <c r="D6" s="59"/>
      <c r="E6" s="2">
        <v>0</v>
      </c>
      <c r="F6" s="31">
        <f t="shared" ref="F6:F48" si="0">(D6*E6)</f>
        <v>0</v>
      </c>
      <c r="G6" s="60"/>
      <c r="H6" s="2">
        <v>0</v>
      </c>
      <c r="I6" s="31">
        <f t="shared" ref="I6:I58" si="1">(G6*H6)</f>
        <v>0</v>
      </c>
    </row>
    <row r="7" spans="1:9" x14ac:dyDescent="0.2">
      <c r="A7" s="29">
        <v>3</v>
      </c>
      <c r="B7" s="2" t="s">
        <v>692</v>
      </c>
      <c r="C7" s="2" t="s">
        <v>466</v>
      </c>
      <c r="D7" s="59"/>
      <c r="E7" s="2">
        <v>0</v>
      </c>
      <c r="F7" s="31">
        <f t="shared" si="0"/>
        <v>0</v>
      </c>
      <c r="G7" s="60"/>
      <c r="H7" s="2">
        <v>0</v>
      </c>
      <c r="I7" s="31">
        <f t="shared" si="1"/>
        <v>0</v>
      </c>
    </row>
    <row r="8" spans="1:9" x14ac:dyDescent="0.2">
      <c r="A8" s="29">
        <v>4</v>
      </c>
      <c r="B8" s="2" t="s">
        <v>693</v>
      </c>
      <c r="C8" s="2" t="s">
        <v>466</v>
      </c>
      <c r="D8" s="59"/>
      <c r="E8" s="2">
        <v>0</v>
      </c>
      <c r="F8" s="31">
        <f t="shared" si="0"/>
        <v>0</v>
      </c>
      <c r="G8" s="60"/>
      <c r="H8" s="2">
        <v>0</v>
      </c>
      <c r="I8" s="31">
        <f t="shared" si="1"/>
        <v>0</v>
      </c>
    </row>
    <row r="9" spans="1:9" x14ac:dyDescent="0.2">
      <c r="A9" s="29">
        <v>5</v>
      </c>
      <c r="B9" s="2" t="s">
        <v>694</v>
      </c>
      <c r="C9" s="2" t="s">
        <v>466</v>
      </c>
      <c r="D9" s="59"/>
      <c r="E9" s="33">
        <v>16000</v>
      </c>
      <c r="F9" s="31">
        <f t="shared" si="0"/>
        <v>0</v>
      </c>
      <c r="G9" s="60"/>
      <c r="H9" s="33">
        <v>16000</v>
      </c>
      <c r="I9" s="31">
        <f t="shared" si="1"/>
        <v>0</v>
      </c>
    </row>
    <row r="10" spans="1:9" x14ac:dyDescent="0.2">
      <c r="A10" s="29">
        <v>6</v>
      </c>
      <c r="B10" s="2" t="s">
        <v>695</v>
      </c>
      <c r="C10" s="2" t="s">
        <v>460</v>
      </c>
      <c r="D10" s="59"/>
      <c r="E10" s="33">
        <v>7000</v>
      </c>
      <c r="F10" s="31">
        <f t="shared" si="0"/>
        <v>0</v>
      </c>
      <c r="G10" s="60"/>
      <c r="H10" s="33">
        <v>7000</v>
      </c>
      <c r="I10" s="31">
        <f t="shared" si="1"/>
        <v>0</v>
      </c>
    </row>
    <row r="11" spans="1:9" x14ac:dyDescent="0.2">
      <c r="A11" s="29">
        <v>7</v>
      </c>
      <c r="B11" s="2" t="s">
        <v>696</v>
      </c>
      <c r="C11" s="2" t="s">
        <v>460</v>
      </c>
      <c r="D11" s="59">
        <v>20</v>
      </c>
      <c r="E11" s="33">
        <v>1000</v>
      </c>
      <c r="F11" s="31">
        <f t="shared" si="0"/>
        <v>20000</v>
      </c>
      <c r="G11" s="60">
        <v>50</v>
      </c>
      <c r="H11" s="33">
        <v>1000</v>
      </c>
      <c r="I11" s="31">
        <f t="shared" si="1"/>
        <v>50000</v>
      </c>
    </row>
    <row r="12" spans="1:9" x14ac:dyDescent="0.2">
      <c r="A12" s="29">
        <v>8</v>
      </c>
      <c r="B12" s="2" t="s">
        <v>697</v>
      </c>
      <c r="C12" s="2" t="s">
        <v>460</v>
      </c>
      <c r="D12" s="59">
        <v>20</v>
      </c>
      <c r="E12" s="33">
        <v>1000</v>
      </c>
      <c r="F12" s="31">
        <f t="shared" si="0"/>
        <v>20000</v>
      </c>
      <c r="G12" s="60">
        <v>40</v>
      </c>
      <c r="H12" s="33">
        <v>1000</v>
      </c>
      <c r="I12" s="31">
        <f t="shared" si="1"/>
        <v>40000</v>
      </c>
    </row>
    <row r="13" spans="1:9" x14ac:dyDescent="0.2">
      <c r="A13" s="29">
        <v>9</v>
      </c>
      <c r="B13" s="2" t="s">
        <v>698</v>
      </c>
      <c r="C13" s="2" t="s">
        <v>460</v>
      </c>
      <c r="D13" s="59">
        <v>1</v>
      </c>
      <c r="E13" s="33">
        <v>15500</v>
      </c>
      <c r="F13" s="31">
        <f t="shared" si="0"/>
        <v>15500</v>
      </c>
      <c r="G13" s="60">
        <v>5</v>
      </c>
      <c r="H13" s="33">
        <v>15500</v>
      </c>
      <c r="I13" s="31">
        <f t="shared" si="1"/>
        <v>77500</v>
      </c>
    </row>
    <row r="14" spans="1:9" x14ac:dyDescent="0.2">
      <c r="A14" s="29">
        <v>10</v>
      </c>
      <c r="B14" s="2" t="s">
        <v>699</v>
      </c>
      <c r="C14" s="2" t="s">
        <v>460</v>
      </c>
      <c r="D14" s="59"/>
      <c r="E14" s="2">
        <v>0</v>
      </c>
      <c r="F14" s="31">
        <f t="shared" si="0"/>
        <v>0</v>
      </c>
      <c r="G14" s="60"/>
      <c r="H14" s="2">
        <v>0</v>
      </c>
      <c r="I14" s="31">
        <f t="shared" si="1"/>
        <v>0</v>
      </c>
    </row>
    <row r="15" spans="1:9" x14ac:dyDescent="0.2">
      <c r="A15" s="29">
        <v>11</v>
      </c>
      <c r="B15" s="2" t="s">
        <v>700</v>
      </c>
      <c r="C15" s="2" t="s">
        <v>460</v>
      </c>
      <c r="D15" s="59"/>
      <c r="E15" s="33">
        <v>25000</v>
      </c>
      <c r="F15" s="31">
        <f t="shared" si="0"/>
        <v>0</v>
      </c>
      <c r="G15" s="60">
        <v>3</v>
      </c>
      <c r="H15" s="33">
        <v>25000</v>
      </c>
      <c r="I15" s="31">
        <f t="shared" si="1"/>
        <v>75000</v>
      </c>
    </row>
    <row r="16" spans="1:9" x14ac:dyDescent="0.2">
      <c r="A16" s="29">
        <v>12</v>
      </c>
      <c r="B16" s="2" t="s">
        <v>701</v>
      </c>
      <c r="C16" s="2" t="s">
        <v>460</v>
      </c>
      <c r="D16" s="59"/>
      <c r="E16" s="33">
        <v>22500</v>
      </c>
      <c r="F16" s="31">
        <f t="shared" si="0"/>
        <v>0</v>
      </c>
      <c r="G16" s="60">
        <v>2</v>
      </c>
      <c r="H16" s="33">
        <v>22500</v>
      </c>
      <c r="I16" s="31">
        <f t="shared" si="1"/>
        <v>45000</v>
      </c>
    </row>
    <row r="17" spans="1:9" x14ac:dyDescent="0.2">
      <c r="A17" s="29">
        <v>13</v>
      </c>
      <c r="B17" s="2" t="s">
        <v>702</v>
      </c>
      <c r="C17" s="2" t="s">
        <v>460</v>
      </c>
      <c r="D17" s="59">
        <v>1</v>
      </c>
      <c r="E17" s="33">
        <v>20000</v>
      </c>
      <c r="F17" s="31">
        <f t="shared" si="0"/>
        <v>20000</v>
      </c>
      <c r="G17" s="60">
        <v>1</v>
      </c>
      <c r="H17" s="33">
        <v>20000</v>
      </c>
      <c r="I17" s="31">
        <f t="shared" si="1"/>
        <v>20000</v>
      </c>
    </row>
    <row r="18" spans="1:9" x14ac:dyDescent="0.2">
      <c r="A18" s="29">
        <v>14</v>
      </c>
      <c r="B18" s="2" t="s">
        <v>703</v>
      </c>
      <c r="C18" s="2" t="s">
        <v>460</v>
      </c>
      <c r="D18" s="59"/>
      <c r="E18" s="33">
        <v>90000</v>
      </c>
      <c r="F18" s="31">
        <f t="shared" si="0"/>
        <v>0</v>
      </c>
      <c r="G18" s="60"/>
      <c r="H18" s="33">
        <v>90000</v>
      </c>
      <c r="I18" s="31">
        <f t="shared" si="1"/>
        <v>0</v>
      </c>
    </row>
    <row r="19" spans="1:9" x14ac:dyDescent="0.2">
      <c r="A19" s="29">
        <v>15</v>
      </c>
      <c r="B19" s="2" t="s">
        <v>704</v>
      </c>
      <c r="C19" s="2" t="s">
        <v>460</v>
      </c>
      <c r="D19" s="59">
        <v>10</v>
      </c>
      <c r="E19" s="33">
        <v>1200</v>
      </c>
      <c r="F19" s="31">
        <f t="shared" si="0"/>
        <v>12000</v>
      </c>
      <c r="G19" s="60">
        <v>220</v>
      </c>
      <c r="H19" s="33">
        <v>1200</v>
      </c>
      <c r="I19" s="31">
        <f t="shared" si="1"/>
        <v>264000</v>
      </c>
    </row>
    <row r="20" spans="1:9" x14ac:dyDescent="0.2">
      <c r="A20" s="29">
        <v>16</v>
      </c>
      <c r="B20" s="2" t="s">
        <v>705</v>
      </c>
      <c r="C20" s="2" t="s">
        <v>460</v>
      </c>
      <c r="D20" s="59">
        <v>20</v>
      </c>
      <c r="E20" s="33">
        <v>1200</v>
      </c>
      <c r="F20" s="31">
        <f t="shared" si="0"/>
        <v>24000</v>
      </c>
      <c r="G20" s="60">
        <v>360</v>
      </c>
      <c r="H20" s="33">
        <v>1200</v>
      </c>
      <c r="I20" s="31">
        <f t="shared" si="1"/>
        <v>432000</v>
      </c>
    </row>
    <row r="21" spans="1:9" x14ac:dyDescent="0.2">
      <c r="A21" s="29">
        <v>17</v>
      </c>
      <c r="B21" s="2" t="s">
        <v>706</v>
      </c>
      <c r="C21" s="2" t="s">
        <v>460</v>
      </c>
      <c r="D21" s="59">
        <v>15</v>
      </c>
      <c r="E21" s="33">
        <v>1200</v>
      </c>
      <c r="F21" s="31">
        <f t="shared" si="0"/>
        <v>18000</v>
      </c>
      <c r="G21" s="60">
        <v>240</v>
      </c>
      <c r="H21" s="33">
        <v>1200</v>
      </c>
      <c r="I21" s="31">
        <f t="shared" si="1"/>
        <v>288000</v>
      </c>
    </row>
    <row r="22" spans="1:9" x14ac:dyDescent="0.2">
      <c r="A22" s="29">
        <v>18</v>
      </c>
      <c r="B22" s="2" t="s">
        <v>707</v>
      </c>
      <c r="C22" s="2" t="s">
        <v>460</v>
      </c>
      <c r="D22" s="59">
        <v>10</v>
      </c>
      <c r="E22" s="2">
        <v>800</v>
      </c>
      <c r="F22" s="31">
        <f t="shared" si="0"/>
        <v>8000</v>
      </c>
      <c r="G22" s="60">
        <v>120</v>
      </c>
      <c r="H22" s="2">
        <v>800</v>
      </c>
      <c r="I22" s="31">
        <f t="shared" si="1"/>
        <v>96000</v>
      </c>
    </row>
    <row r="23" spans="1:9" x14ac:dyDescent="0.2">
      <c r="A23" s="29">
        <v>19</v>
      </c>
      <c r="B23" s="2" t="s">
        <v>708</v>
      </c>
      <c r="C23" s="2" t="s">
        <v>460</v>
      </c>
      <c r="D23" s="59">
        <v>25</v>
      </c>
      <c r="E23" s="2">
        <v>800</v>
      </c>
      <c r="F23" s="31">
        <f t="shared" si="0"/>
        <v>20000</v>
      </c>
      <c r="G23" s="60">
        <v>380</v>
      </c>
      <c r="H23" s="2">
        <v>800</v>
      </c>
      <c r="I23" s="31">
        <f t="shared" si="1"/>
        <v>304000</v>
      </c>
    </row>
    <row r="24" spans="1:9" x14ac:dyDescent="0.2">
      <c r="A24" s="29">
        <v>20</v>
      </c>
      <c r="B24" s="2" t="s">
        <v>709</v>
      </c>
      <c r="C24" s="2" t="s">
        <v>460</v>
      </c>
      <c r="D24" s="59">
        <v>20</v>
      </c>
      <c r="E24" s="2">
        <v>800</v>
      </c>
      <c r="F24" s="31">
        <f t="shared" si="0"/>
        <v>16000</v>
      </c>
      <c r="G24" s="60">
        <v>260</v>
      </c>
      <c r="H24" s="2">
        <v>800</v>
      </c>
      <c r="I24" s="31">
        <f t="shared" si="1"/>
        <v>208000</v>
      </c>
    </row>
    <row r="25" spans="1:9" x14ac:dyDescent="0.2">
      <c r="A25" s="29">
        <v>21</v>
      </c>
      <c r="B25" s="2" t="s">
        <v>710</v>
      </c>
      <c r="C25" s="2" t="s">
        <v>460</v>
      </c>
      <c r="D25" s="59">
        <v>2</v>
      </c>
      <c r="E25" s="33">
        <v>2500</v>
      </c>
      <c r="F25" s="31">
        <f t="shared" si="0"/>
        <v>5000</v>
      </c>
      <c r="G25" s="60">
        <v>4</v>
      </c>
      <c r="H25" s="33">
        <v>2500</v>
      </c>
      <c r="I25" s="31">
        <f t="shared" si="1"/>
        <v>10000</v>
      </c>
    </row>
    <row r="26" spans="1:9" x14ac:dyDescent="0.2">
      <c r="A26" s="29">
        <v>22</v>
      </c>
      <c r="B26" s="2" t="s">
        <v>711</v>
      </c>
      <c r="C26" s="2" t="s">
        <v>674</v>
      </c>
      <c r="D26" s="59"/>
      <c r="E26" s="2">
        <v>0</v>
      </c>
      <c r="F26" s="31">
        <f t="shared" si="0"/>
        <v>0</v>
      </c>
      <c r="G26" s="60"/>
      <c r="H26" s="2">
        <v>0</v>
      </c>
      <c r="I26" s="31">
        <f t="shared" si="1"/>
        <v>0</v>
      </c>
    </row>
    <row r="27" spans="1:9" x14ac:dyDescent="0.2">
      <c r="A27" s="29">
        <v>23</v>
      </c>
      <c r="B27" s="2" t="s">
        <v>712</v>
      </c>
      <c r="C27" s="2" t="s">
        <v>584</v>
      </c>
      <c r="D27" s="59"/>
      <c r="E27" s="33">
        <v>280000</v>
      </c>
      <c r="F27" s="31">
        <f t="shared" si="0"/>
        <v>0</v>
      </c>
      <c r="G27" s="60"/>
      <c r="H27" s="33">
        <v>280000</v>
      </c>
      <c r="I27" s="31">
        <f t="shared" si="1"/>
        <v>0</v>
      </c>
    </row>
    <row r="28" spans="1:9" x14ac:dyDescent="0.2">
      <c r="A28" s="29">
        <v>24</v>
      </c>
      <c r="B28" s="2" t="s">
        <v>713</v>
      </c>
      <c r="C28" s="2" t="s">
        <v>469</v>
      </c>
      <c r="D28" s="59"/>
      <c r="E28" s="2">
        <v>0</v>
      </c>
      <c r="F28" s="31">
        <f t="shared" si="0"/>
        <v>0</v>
      </c>
      <c r="G28" s="60"/>
      <c r="H28" s="2">
        <v>0</v>
      </c>
      <c r="I28" s="31">
        <f t="shared" si="1"/>
        <v>0</v>
      </c>
    </row>
    <row r="29" spans="1:9" x14ac:dyDescent="0.2">
      <c r="A29" s="29">
        <v>25</v>
      </c>
      <c r="B29" s="2" t="s">
        <v>714</v>
      </c>
      <c r="C29" s="2" t="s">
        <v>460</v>
      </c>
      <c r="D29" s="59"/>
      <c r="E29" s="33">
        <v>3000</v>
      </c>
      <c r="F29" s="31">
        <f t="shared" si="0"/>
        <v>0</v>
      </c>
      <c r="G29" s="60"/>
      <c r="H29" s="33">
        <v>3000</v>
      </c>
      <c r="I29" s="31">
        <f t="shared" si="1"/>
        <v>0</v>
      </c>
    </row>
    <row r="30" spans="1:9" x14ac:dyDescent="0.2">
      <c r="A30" s="29">
        <v>26</v>
      </c>
      <c r="B30" s="2" t="s">
        <v>715</v>
      </c>
      <c r="C30" s="2" t="s">
        <v>465</v>
      </c>
      <c r="D30" s="59">
        <v>60</v>
      </c>
      <c r="E30" s="33">
        <v>1500</v>
      </c>
      <c r="F30" s="31">
        <f t="shared" si="0"/>
        <v>90000</v>
      </c>
      <c r="G30" s="60">
        <v>800</v>
      </c>
      <c r="H30" s="33">
        <v>1500</v>
      </c>
      <c r="I30" s="31">
        <f t="shared" si="1"/>
        <v>1200000</v>
      </c>
    </row>
    <row r="31" spans="1:9" x14ac:dyDescent="0.2">
      <c r="A31" s="29">
        <v>27</v>
      </c>
      <c r="B31" s="2" t="s">
        <v>716</v>
      </c>
      <c r="C31" s="2" t="s">
        <v>466</v>
      </c>
      <c r="D31" s="59">
        <v>7</v>
      </c>
      <c r="E31" s="33">
        <v>6000</v>
      </c>
      <c r="F31" s="31">
        <f t="shared" si="0"/>
        <v>42000</v>
      </c>
      <c r="G31" s="60">
        <v>20</v>
      </c>
      <c r="H31" s="33">
        <v>6000</v>
      </c>
      <c r="I31" s="31">
        <f t="shared" si="1"/>
        <v>120000</v>
      </c>
    </row>
    <row r="32" spans="1:9" x14ac:dyDescent="0.2">
      <c r="A32" s="29">
        <v>28</v>
      </c>
      <c r="B32" s="2" t="s">
        <v>717</v>
      </c>
      <c r="C32" s="2" t="s">
        <v>466</v>
      </c>
      <c r="D32" s="59">
        <v>2</v>
      </c>
      <c r="E32" s="33">
        <v>8500</v>
      </c>
      <c r="F32" s="31">
        <f t="shared" si="0"/>
        <v>17000</v>
      </c>
      <c r="G32" s="60">
        <v>3</v>
      </c>
      <c r="H32" s="33">
        <v>8500</v>
      </c>
      <c r="I32" s="31">
        <f t="shared" si="1"/>
        <v>25500</v>
      </c>
    </row>
    <row r="33" spans="1:9" x14ac:dyDescent="0.2">
      <c r="A33" s="29">
        <v>29</v>
      </c>
      <c r="B33" s="2" t="s">
        <v>718</v>
      </c>
      <c r="C33" s="2" t="s">
        <v>466</v>
      </c>
      <c r="D33" s="59"/>
      <c r="E33" s="33">
        <v>10000</v>
      </c>
      <c r="F33" s="31">
        <f t="shared" si="0"/>
        <v>0</v>
      </c>
      <c r="G33" s="60"/>
      <c r="H33" s="33">
        <v>10000</v>
      </c>
      <c r="I33" s="31">
        <f t="shared" si="1"/>
        <v>0</v>
      </c>
    </row>
    <row r="34" spans="1:9" x14ac:dyDescent="0.2">
      <c r="A34" s="29">
        <v>30</v>
      </c>
      <c r="B34" s="2" t="s">
        <v>719</v>
      </c>
      <c r="C34" s="2" t="s">
        <v>465</v>
      </c>
      <c r="D34" s="59"/>
      <c r="E34" s="33">
        <v>75000</v>
      </c>
      <c r="F34" s="31">
        <f t="shared" si="0"/>
        <v>0</v>
      </c>
      <c r="G34" s="60">
        <v>4</v>
      </c>
      <c r="H34" s="33">
        <v>75000</v>
      </c>
      <c r="I34" s="31">
        <f t="shared" si="1"/>
        <v>300000</v>
      </c>
    </row>
    <row r="35" spans="1:9" x14ac:dyDescent="0.2">
      <c r="A35" s="29">
        <v>31</v>
      </c>
      <c r="B35" s="2" t="s">
        <v>720</v>
      </c>
      <c r="C35" s="2" t="s">
        <v>466</v>
      </c>
      <c r="D35" s="59"/>
      <c r="E35" s="33">
        <v>45000</v>
      </c>
      <c r="F35" s="31">
        <f t="shared" si="0"/>
        <v>0</v>
      </c>
      <c r="G35" s="60"/>
      <c r="H35" s="33">
        <v>45000</v>
      </c>
      <c r="I35" s="31">
        <f t="shared" si="1"/>
        <v>0</v>
      </c>
    </row>
    <row r="36" spans="1:9" x14ac:dyDescent="0.2">
      <c r="A36" s="29">
        <v>32</v>
      </c>
      <c r="B36" s="2" t="s">
        <v>721</v>
      </c>
      <c r="C36" s="2" t="s">
        <v>469</v>
      </c>
      <c r="D36" s="59"/>
      <c r="E36" s="33">
        <v>52000</v>
      </c>
      <c r="F36" s="31">
        <f t="shared" si="0"/>
        <v>0</v>
      </c>
      <c r="G36" s="60"/>
      <c r="H36" s="33">
        <v>52000</v>
      </c>
      <c r="I36" s="31">
        <f t="shared" si="1"/>
        <v>0</v>
      </c>
    </row>
    <row r="37" spans="1:9" x14ac:dyDescent="0.2">
      <c r="A37" s="29">
        <v>33</v>
      </c>
      <c r="B37" s="2" t="s">
        <v>722</v>
      </c>
      <c r="C37" s="2" t="s">
        <v>469</v>
      </c>
      <c r="D37" s="59">
        <v>7</v>
      </c>
      <c r="E37" s="33">
        <v>2600</v>
      </c>
      <c r="F37" s="31">
        <f t="shared" si="0"/>
        <v>18200</v>
      </c>
      <c r="G37" s="60">
        <v>120</v>
      </c>
      <c r="H37" s="33">
        <v>2600</v>
      </c>
      <c r="I37" s="31">
        <f t="shared" si="1"/>
        <v>312000</v>
      </c>
    </row>
    <row r="38" spans="1:9" x14ac:dyDescent="0.2">
      <c r="A38" s="29">
        <v>34</v>
      </c>
      <c r="B38" s="2" t="s">
        <v>723</v>
      </c>
      <c r="C38" s="2" t="s">
        <v>466</v>
      </c>
      <c r="D38" s="59"/>
      <c r="E38" s="33">
        <v>10000</v>
      </c>
      <c r="F38" s="31">
        <f t="shared" si="0"/>
        <v>0</v>
      </c>
      <c r="G38" s="60"/>
      <c r="H38" s="33">
        <v>10000</v>
      </c>
      <c r="I38" s="31">
        <f t="shared" si="1"/>
        <v>0</v>
      </c>
    </row>
    <row r="39" spans="1:9" x14ac:dyDescent="0.2">
      <c r="A39" s="29">
        <v>35</v>
      </c>
      <c r="B39" s="2" t="s">
        <v>724</v>
      </c>
      <c r="C39" s="2" t="s">
        <v>460</v>
      </c>
      <c r="D39" s="59">
        <v>7</v>
      </c>
      <c r="E39" s="33">
        <v>5500</v>
      </c>
      <c r="F39" s="31">
        <f t="shared" si="0"/>
        <v>38500</v>
      </c>
      <c r="G39" s="60">
        <v>40</v>
      </c>
      <c r="H39" s="33">
        <v>5500</v>
      </c>
      <c r="I39" s="31">
        <f t="shared" si="1"/>
        <v>220000</v>
      </c>
    </row>
    <row r="40" spans="1:9" x14ac:dyDescent="0.2">
      <c r="A40" s="29">
        <v>36</v>
      </c>
      <c r="B40" s="2" t="s">
        <v>725</v>
      </c>
      <c r="C40" s="2" t="s">
        <v>548</v>
      </c>
      <c r="D40" s="59">
        <v>4</v>
      </c>
      <c r="E40" s="33">
        <v>30000</v>
      </c>
      <c r="F40" s="31">
        <f t="shared" si="0"/>
        <v>120000</v>
      </c>
      <c r="G40" s="60">
        <v>48</v>
      </c>
      <c r="H40" s="33">
        <v>30000</v>
      </c>
      <c r="I40" s="31">
        <f t="shared" si="1"/>
        <v>1440000</v>
      </c>
    </row>
    <row r="41" spans="1:9" x14ac:dyDescent="0.2">
      <c r="A41" s="29">
        <v>37</v>
      </c>
      <c r="B41" s="2" t="s">
        <v>726</v>
      </c>
      <c r="C41" s="2" t="s">
        <v>466</v>
      </c>
      <c r="D41" s="59"/>
      <c r="E41" s="33">
        <v>5000</v>
      </c>
      <c r="F41" s="31">
        <f t="shared" si="0"/>
        <v>0</v>
      </c>
      <c r="G41" s="60">
        <v>2</v>
      </c>
      <c r="H41" s="33">
        <v>5000</v>
      </c>
      <c r="I41" s="31">
        <f t="shared" si="1"/>
        <v>10000</v>
      </c>
    </row>
    <row r="42" spans="1:9" x14ac:dyDescent="0.2">
      <c r="A42" s="29">
        <v>38</v>
      </c>
      <c r="B42" s="2" t="s">
        <v>727</v>
      </c>
      <c r="C42" s="2" t="s">
        <v>674</v>
      </c>
      <c r="D42" s="59"/>
      <c r="E42" s="2">
        <v>0</v>
      </c>
      <c r="F42" s="31">
        <f t="shared" si="0"/>
        <v>0</v>
      </c>
      <c r="G42" s="60">
        <v>4</v>
      </c>
      <c r="H42" s="2">
        <v>25000</v>
      </c>
      <c r="I42" s="31">
        <f t="shared" si="1"/>
        <v>100000</v>
      </c>
    </row>
    <row r="43" spans="1:9" x14ac:dyDescent="0.2">
      <c r="A43" s="29">
        <v>39</v>
      </c>
      <c r="B43" s="2" t="s">
        <v>728</v>
      </c>
      <c r="C43" s="2" t="s">
        <v>584</v>
      </c>
      <c r="D43" s="20"/>
      <c r="E43" s="33">
        <v>70000</v>
      </c>
      <c r="F43" s="32">
        <f t="shared" si="0"/>
        <v>0</v>
      </c>
      <c r="G43" s="20"/>
      <c r="H43" s="33">
        <v>70000</v>
      </c>
      <c r="I43" s="32">
        <f t="shared" si="1"/>
        <v>0</v>
      </c>
    </row>
    <row r="44" spans="1:9" x14ac:dyDescent="0.2">
      <c r="A44" s="29">
        <v>40</v>
      </c>
      <c r="B44" s="2" t="s">
        <v>729</v>
      </c>
      <c r="C44" s="2" t="s">
        <v>466</v>
      </c>
      <c r="D44" s="20"/>
      <c r="E44" s="33">
        <v>8000</v>
      </c>
      <c r="F44" s="32">
        <f t="shared" si="0"/>
        <v>0</v>
      </c>
      <c r="G44" s="20">
        <v>5</v>
      </c>
      <c r="H44" s="33">
        <v>8000</v>
      </c>
      <c r="I44" s="32">
        <f t="shared" si="1"/>
        <v>40000</v>
      </c>
    </row>
    <row r="45" spans="1:9" x14ac:dyDescent="0.2">
      <c r="A45" s="29">
        <v>41</v>
      </c>
      <c r="B45" s="2" t="s">
        <v>730</v>
      </c>
      <c r="C45" s="2" t="s">
        <v>460</v>
      </c>
      <c r="D45" s="20"/>
      <c r="E45" s="33">
        <v>4000</v>
      </c>
      <c r="F45" s="32">
        <f t="shared" si="0"/>
        <v>0</v>
      </c>
      <c r="G45" s="20">
        <v>10</v>
      </c>
      <c r="H45" s="33">
        <v>4000</v>
      </c>
      <c r="I45" s="32">
        <f t="shared" si="1"/>
        <v>40000</v>
      </c>
    </row>
    <row r="46" spans="1:9" x14ac:dyDescent="0.2">
      <c r="A46" s="29">
        <v>42</v>
      </c>
      <c r="B46" s="2" t="s">
        <v>731</v>
      </c>
      <c r="C46" s="2" t="s">
        <v>466</v>
      </c>
      <c r="D46" s="20"/>
      <c r="E46" s="2">
        <v>500</v>
      </c>
      <c r="F46" s="32">
        <f t="shared" si="0"/>
        <v>0</v>
      </c>
      <c r="G46" s="20"/>
      <c r="H46" s="2">
        <v>500</v>
      </c>
      <c r="I46" s="32">
        <f t="shared" si="1"/>
        <v>0</v>
      </c>
    </row>
    <row r="47" spans="1:9" x14ac:dyDescent="0.2">
      <c r="A47" s="29">
        <v>43</v>
      </c>
      <c r="B47" s="2" t="s">
        <v>732</v>
      </c>
      <c r="C47" s="2" t="s">
        <v>466</v>
      </c>
      <c r="D47" s="20">
        <v>5</v>
      </c>
      <c r="E47" s="33">
        <v>5000</v>
      </c>
      <c r="F47" s="32">
        <f t="shared" si="0"/>
        <v>25000</v>
      </c>
      <c r="G47" s="20">
        <v>20</v>
      </c>
      <c r="H47" s="33">
        <v>5000</v>
      </c>
      <c r="I47" s="32">
        <f t="shared" si="1"/>
        <v>100000</v>
      </c>
    </row>
    <row r="48" spans="1:9" x14ac:dyDescent="0.2">
      <c r="A48" s="29">
        <v>44</v>
      </c>
      <c r="B48" s="2" t="s">
        <v>733</v>
      </c>
      <c r="C48" s="2" t="s">
        <v>460</v>
      </c>
      <c r="D48" s="20">
        <v>15</v>
      </c>
      <c r="E48" s="33">
        <v>4500</v>
      </c>
      <c r="F48" s="32">
        <f t="shared" si="0"/>
        <v>67500</v>
      </c>
      <c r="G48" s="20">
        <v>40</v>
      </c>
      <c r="H48" s="33">
        <v>4500</v>
      </c>
      <c r="I48" s="32">
        <f t="shared" si="1"/>
        <v>180000</v>
      </c>
    </row>
    <row r="49" spans="1:9" x14ac:dyDescent="0.2">
      <c r="A49" s="29">
        <v>45</v>
      </c>
      <c r="B49" s="2" t="s">
        <v>734</v>
      </c>
      <c r="C49" s="2" t="s">
        <v>465</v>
      </c>
      <c r="D49" s="56"/>
      <c r="E49" s="33">
        <v>7000</v>
      </c>
      <c r="F49" s="56"/>
      <c r="G49" s="61"/>
      <c r="H49" s="33">
        <v>7000</v>
      </c>
      <c r="I49" s="32">
        <f t="shared" si="1"/>
        <v>0</v>
      </c>
    </row>
    <row r="50" spans="1:9" x14ac:dyDescent="0.2">
      <c r="A50" s="29">
        <v>46</v>
      </c>
      <c r="B50" s="2" t="s">
        <v>735</v>
      </c>
      <c r="C50" s="2" t="s">
        <v>466</v>
      </c>
      <c r="D50" s="2">
        <v>5</v>
      </c>
      <c r="E50" s="33">
        <v>5500</v>
      </c>
      <c r="F50" s="2"/>
      <c r="G50" s="2">
        <v>9</v>
      </c>
      <c r="H50" s="33">
        <v>5500</v>
      </c>
      <c r="I50" s="32">
        <f t="shared" si="1"/>
        <v>49500</v>
      </c>
    </row>
    <row r="51" spans="1:9" x14ac:dyDescent="0.2">
      <c r="A51" s="29">
        <v>47</v>
      </c>
      <c r="B51" s="2" t="s">
        <v>736</v>
      </c>
      <c r="C51" s="2" t="s">
        <v>469</v>
      </c>
      <c r="D51" s="2">
        <v>3</v>
      </c>
      <c r="E51" s="33">
        <v>10000</v>
      </c>
      <c r="F51" s="2"/>
      <c r="G51" s="2">
        <v>13</v>
      </c>
      <c r="H51" s="33">
        <v>10000</v>
      </c>
      <c r="I51" s="32">
        <f t="shared" si="1"/>
        <v>130000</v>
      </c>
    </row>
    <row r="52" spans="1:9" x14ac:dyDescent="0.2">
      <c r="A52" s="29">
        <v>48</v>
      </c>
      <c r="B52" s="2" t="s">
        <v>737</v>
      </c>
      <c r="C52" s="2" t="s">
        <v>584</v>
      </c>
      <c r="D52" s="2">
        <v>1</v>
      </c>
      <c r="E52" s="33">
        <v>16000</v>
      </c>
      <c r="F52" s="2"/>
      <c r="G52" s="2">
        <v>3</v>
      </c>
      <c r="H52" s="33">
        <v>16000</v>
      </c>
      <c r="I52" s="32">
        <f t="shared" si="1"/>
        <v>48000</v>
      </c>
    </row>
    <row r="53" spans="1:9" x14ac:dyDescent="0.2">
      <c r="A53" s="29">
        <v>49</v>
      </c>
      <c r="B53" s="2" t="s">
        <v>738</v>
      </c>
      <c r="C53" s="2" t="s">
        <v>465</v>
      </c>
      <c r="D53" s="2">
        <v>10</v>
      </c>
      <c r="E53" s="2">
        <v>1000</v>
      </c>
      <c r="F53" s="2"/>
      <c r="G53" s="2">
        <v>140</v>
      </c>
      <c r="H53" s="2">
        <v>1000</v>
      </c>
      <c r="I53" s="32">
        <f t="shared" si="1"/>
        <v>140000</v>
      </c>
    </row>
    <row r="54" spans="1:9" x14ac:dyDescent="0.2">
      <c r="A54" s="29">
        <v>50</v>
      </c>
      <c r="B54" s="2" t="s">
        <v>739</v>
      </c>
      <c r="C54" s="2" t="s">
        <v>466</v>
      </c>
      <c r="D54" s="2"/>
      <c r="E54" s="33">
        <v>5000</v>
      </c>
      <c r="F54" s="2"/>
      <c r="G54" s="2"/>
      <c r="H54" s="33">
        <v>5000</v>
      </c>
      <c r="I54" s="32">
        <f t="shared" si="1"/>
        <v>0</v>
      </c>
    </row>
    <row r="55" spans="1:9" x14ac:dyDescent="0.2">
      <c r="A55" s="29">
        <v>51</v>
      </c>
      <c r="B55" s="2" t="s">
        <v>740</v>
      </c>
      <c r="C55" s="2" t="s">
        <v>741</v>
      </c>
      <c r="D55" s="2">
        <v>2</v>
      </c>
      <c r="E55" s="33">
        <v>6500</v>
      </c>
      <c r="F55" s="2"/>
      <c r="G55" s="2">
        <v>3</v>
      </c>
      <c r="H55" s="33">
        <v>6500</v>
      </c>
      <c r="I55" s="32">
        <f t="shared" si="1"/>
        <v>19500</v>
      </c>
    </row>
    <row r="56" spans="1:9" x14ac:dyDescent="0.2">
      <c r="A56" s="29">
        <v>52</v>
      </c>
      <c r="B56" s="2" t="s">
        <v>742</v>
      </c>
      <c r="C56" s="2" t="s">
        <v>460</v>
      </c>
      <c r="D56" s="2"/>
      <c r="E56" s="33">
        <v>3000</v>
      </c>
      <c r="F56" s="2"/>
      <c r="G56" s="2"/>
      <c r="H56" s="33">
        <v>3000</v>
      </c>
      <c r="I56" s="32">
        <f t="shared" si="1"/>
        <v>0</v>
      </c>
    </row>
    <row r="57" spans="1:9" x14ac:dyDescent="0.2">
      <c r="A57" s="29">
        <v>53</v>
      </c>
      <c r="B57" s="2" t="s">
        <v>743</v>
      </c>
      <c r="C57" s="2" t="s">
        <v>466</v>
      </c>
      <c r="D57" s="2"/>
      <c r="E57" s="2">
        <v>0</v>
      </c>
      <c r="F57" s="2"/>
      <c r="G57" s="2"/>
      <c r="H57" s="2">
        <v>0</v>
      </c>
      <c r="I57" s="32">
        <f t="shared" si="1"/>
        <v>0</v>
      </c>
    </row>
    <row r="58" spans="1:9" x14ac:dyDescent="0.2">
      <c r="A58" s="29">
        <v>54</v>
      </c>
      <c r="B58" s="2" t="s">
        <v>744</v>
      </c>
      <c r="C58" s="2" t="s">
        <v>466</v>
      </c>
      <c r="D58" s="2"/>
      <c r="E58" s="2">
        <v>0</v>
      </c>
      <c r="F58" s="2"/>
      <c r="G58" s="2"/>
      <c r="H58" s="2">
        <v>0</v>
      </c>
      <c r="I58" s="32">
        <f t="shared" si="1"/>
        <v>0</v>
      </c>
    </row>
    <row r="59" spans="1:9" ht="27" x14ac:dyDescent="0.2">
      <c r="A59" s="55"/>
      <c r="B59" s="57"/>
      <c r="C59" s="57"/>
      <c r="D59" s="2"/>
      <c r="E59" s="62" t="s">
        <v>688</v>
      </c>
      <c r="F59" s="27">
        <f>SUM(F5:F58)</f>
        <v>596700</v>
      </c>
      <c r="G59" s="1"/>
      <c r="H59" s="63"/>
      <c r="I59" s="27">
        <f>SUM(I5:I58)</f>
        <v>6384000</v>
      </c>
    </row>
  </sheetData>
  <mergeCells count="4">
    <mergeCell ref="A1:I1"/>
    <mergeCell ref="A2:I2"/>
    <mergeCell ref="D3:F3"/>
    <mergeCell ref="G3:I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3:I43"/>
  <sheetViews>
    <sheetView view="pageBreakPreview" zoomScale="60" zoomScaleNormal="100" workbookViewId="0">
      <selection activeCell="I21" sqref="I21"/>
    </sheetView>
  </sheetViews>
  <sheetFormatPr defaultRowHeight="15" x14ac:dyDescent="0.2"/>
  <cols>
    <col min="2" max="2" width="43.58203125" customWidth="1"/>
    <col min="3" max="3" width="9.4140625" customWidth="1"/>
    <col min="5" max="5" width="13.98828125" customWidth="1"/>
    <col min="6" max="6" width="16.41015625" customWidth="1"/>
    <col min="7" max="7" width="11.8359375" customWidth="1"/>
    <col min="8" max="8" width="15.46875" customWidth="1"/>
    <col min="9" max="9" width="19.37109375" customWidth="1"/>
  </cols>
  <sheetData>
    <row r="3" spans="1:9" x14ac:dyDescent="0.2">
      <c r="A3" s="358" t="s">
        <v>651</v>
      </c>
      <c r="B3" s="358"/>
      <c r="C3" s="358"/>
      <c r="D3" s="358"/>
      <c r="E3" s="358"/>
      <c r="F3" s="358"/>
      <c r="G3" s="358"/>
      <c r="H3" s="358"/>
      <c r="I3" s="358"/>
    </row>
    <row r="4" spans="1:9" x14ac:dyDescent="0.2">
      <c r="A4" s="358" t="s">
        <v>652</v>
      </c>
      <c r="B4" s="358"/>
      <c r="C4" s="358"/>
      <c r="D4" s="358"/>
      <c r="E4" s="358"/>
      <c r="F4" s="358"/>
      <c r="G4" s="358"/>
      <c r="H4" s="358"/>
      <c r="I4" s="358"/>
    </row>
    <row r="5" spans="1:9" x14ac:dyDescent="0.2">
      <c r="A5" s="28"/>
      <c r="B5" s="28"/>
      <c r="C5" s="28"/>
      <c r="D5" s="359" t="s">
        <v>453</v>
      </c>
      <c r="E5" s="360"/>
      <c r="F5" s="361"/>
      <c r="G5" s="359" t="s">
        <v>454</v>
      </c>
      <c r="H5" s="360"/>
      <c r="I5" s="361"/>
    </row>
    <row r="6" spans="1:9" x14ac:dyDescent="0.2">
      <c r="A6" s="1" t="s">
        <v>455</v>
      </c>
      <c r="B6" s="1" t="s">
        <v>456</v>
      </c>
      <c r="C6" s="1" t="s">
        <v>457</v>
      </c>
      <c r="D6" s="1" t="s">
        <v>2</v>
      </c>
      <c r="E6" s="1" t="s">
        <v>458</v>
      </c>
      <c r="F6" s="1" t="s">
        <v>459</v>
      </c>
      <c r="G6" s="1" t="s">
        <v>2</v>
      </c>
      <c r="H6" s="1" t="s">
        <v>458</v>
      </c>
      <c r="I6" s="1" t="s">
        <v>459</v>
      </c>
    </row>
    <row r="7" spans="1:9" x14ac:dyDescent="0.2">
      <c r="A7" s="55">
        <v>1</v>
      </c>
      <c r="B7" s="2" t="s">
        <v>653</v>
      </c>
      <c r="C7" s="2" t="s">
        <v>460</v>
      </c>
      <c r="D7" s="2">
        <v>0</v>
      </c>
      <c r="E7" s="33">
        <v>3000</v>
      </c>
      <c r="F7" s="32">
        <f>(D7*E7)</f>
        <v>0</v>
      </c>
      <c r="G7" s="2">
        <v>40</v>
      </c>
      <c r="H7" s="33">
        <v>3000</v>
      </c>
      <c r="I7" s="32">
        <f>(G7*H7)</f>
        <v>120000</v>
      </c>
    </row>
    <row r="8" spans="1:9" x14ac:dyDescent="0.2">
      <c r="A8" s="55">
        <v>2</v>
      </c>
      <c r="B8" s="2" t="s">
        <v>654</v>
      </c>
      <c r="C8" s="2" t="s">
        <v>460</v>
      </c>
      <c r="D8" s="2">
        <v>0</v>
      </c>
      <c r="E8" s="33">
        <v>7000</v>
      </c>
      <c r="F8" s="32">
        <f t="shared" ref="F8:F37" si="0">(D8*E8)</f>
        <v>0</v>
      </c>
      <c r="G8" s="2">
        <v>0</v>
      </c>
      <c r="H8" s="33">
        <v>7000</v>
      </c>
      <c r="I8" s="32">
        <f t="shared" ref="I8:I40" si="1">(G8*H8)</f>
        <v>0</v>
      </c>
    </row>
    <row r="9" spans="1:9" x14ac:dyDescent="0.2">
      <c r="A9" s="55">
        <v>3</v>
      </c>
      <c r="B9" s="2" t="s">
        <v>655</v>
      </c>
      <c r="C9" s="2" t="s">
        <v>460</v>
      </c>
      <c r="D9" s="2">
        <v>0</v>
      </c>
      <c r="E9" s="33">
        <v>7000</v>
      </c>
      <c r="F9" s="32">
        <f t="shared" si="0"/>
        <v>0</v>
      </c>
      <c r="G9" s="2">
        <v>0</v>
      </c>
      <c r="H9" s="33">
        <v>7000</v>
      </c>
      <c r="I9" s="32">
        <f t="shared" si="1"/>
        <v>0</v>
      </c>
    </row>
    <row r="10" spans="1:9" x14ac:dyDescent="0.2">
      <c r="A10" s="55">
        <v>4</v>
      </c>
      <c r="B10" s="2" t="s">
        <v>656</v>
      </c>
      <c r="C10" s="2" t="s">
        <v>460</v>
      </c>
      <c r="D10" s="2">
        <v>0</v>
      </c>
      <c r="E10" s="33">
        <v>12000</v>
      </c>
      <c r="F10" s="32">
        <f t="shared" si="0"/>
        <v>0</v>
      </c>
      <c r="G10" s="2">
        <v>30</v>
      </c>
      <c r="H10" s="33">
        <v>12000</v>
      </c>
      <c r="I10" s="32">
        <f t="shared" si="1"/>
        <v>360000</v>
      </c>
    </row>
    <row r="11" spans="1:9" x14ac:dyDescent="0.2">
      <c r="A11" s="55">
        <v>5</v>
      </c>
      <c r="B11" s="2" t="s">
        <v>657</v>
      </c>
      <c r="C11" s="2" t="s">
        <v>460</v>
      </c>
      <c r="D11" s="2">
        <v>0</v>
      </c>
      <c r="E11" s="2">
        <v>0</v>
      </c>
      <c r="F11" s="32">
        <f t="shared" si="0"/>
        <v>0</v>
      </c>
      <c r="G11" s="2">
        <v>0</v>
      </c>
      <c r="H11" s="2">
        <v>0</v>
      </c>
      <c r="I11" s="32">
        <f t="shared" si="1"/>
        <v>0</v>
      </c>
    </row>
    <row r="12" spans="1:9" x14ac:dyDescent="0.2">
      <c r="A12" s="55">
        <v>6</v>
      </c>
      <c r="B12" s="2" t="s">
        <v>658</v>
      </c>
      <c r="C12" s="2" t="s">
        <v>460</v>
      </c>
      <c r="D12" s="2">
        <v>0</v>
      </c>
      <c r="E12" s="33">
        <v>19866</v>
      </c>
      <c r="F12" s="32">
        <f t="shared" si="0"/>
        <v>0</v>
      </c>
      <c r="G12" s="2">
        <v>0</v>
      </c>
      <c r="H12" s="33">
        <v>19866</v>
      </c>
      <c r="I12" s="32">
        <f t="shared" si="1"/>
        <v>0</v>
      </c>
    </row>
    <row r="13" spans="1:9" x14ac:dyDescent="0.2">
      <c r="A13" s="55">
        <v>7</v>
      </c>
      <c r="B13" s="2" t="s">
        <v>659</v>
      </c>
      <c r="C13" s="2" t="s">
        <v>460</v>
      </c>
      <c r="D13" s="2">
        <v>0</v>
      </c>
      <c r="E13" s="33">
        <v>25000</v>
      </c>
      <c r="F13" s="32">
        <f t="shared" si="0"/>
        <v>0</v>
      </c>
      <c r="G13" s="2">
        <v>0</v>
      </c>
      <c r="H13" s="33">
        <v>25000</v>
      </c>
      <c r="I13" s="32">
        <f t="shared" si="1"/>
        <v>0</v>
      </c>
    </row>
    <row r="14" spans="1:9" x14ac:dyDescent="0.2">
      <c r="A14" s="55">
        <v>8</v>
      </c>
      <c r="B14" s="2" t="s">
        <v>660</v>
      </c>
      <c r="C14" s="2" t="s">
        <v>460</v>
      </c>
      <c r="D14" s="2">
        <v>0</v>
      </c>
      <c r="E14" s="33">
        <v>5000</v>
      </c>
      <c r="F14" s="32">
        <f t="shared" si="0"/>
        <v>0</v>
      </c>
      <c r="G14" s="2">
        <v>0</v>
      </c>
      <c r="H14" s="33">
        <v>5000</v>
      </c>
      <c r="I14" s="32">
        <f t="shared" si="1"/>
        <v>0</v>
      </c>
    </row>
    <row r="15" spans="1:9" x14ac:dyDescent="0.2">
      <c r="A15" s="55">
        <v>9</v>
      </c>
      <c r="B15" s="2" t="s">
        <v>661</v>
      </c>
      <c r="C15" s="2" t="s">
        <v>662</v>
      </c>
      <c r="D15" s="2">
        <v>9</v>
      </c>
      <c r="E15" s="33">
        <v>8500</v>
      </c>
      <c r="F15" s="32">
        <f t="shared" si="0"/>
        <v>76500</v>
      </c>
      <c r="G15" s="2">
        <v>240</v>
      </c>
      <c r="H15" s="33">
        <v>8500</v>
      </c>
      <c r="I15" s="32">
        <f t="shared" si="1"/>
        <v>2040000</v>
      </c>
    </row>
    <row r="16" spans="1:9" x14ac:dyDescent="0.2">
      <c r="A16" s="55">
        <v>11</v>
      </c>
      <c r="B16" s="2" t="s">
        <v>663</v>
      </c>
      <c r="C16" s="2" t="s">
        <v>460</v>
      </c>
      <c r="D16" s="2">
        <v>0</v>
      </c>
      <c r="E16" s="33">
        <v>20000</v>
      </c>
      <c r="F16" s="32">
        <f t="shared" si="0"/>
        <v>0</v>
      </c>
      <c r="G16" s="2">
        <v>0</v>
      </c>
      <c r="H16" s="33">
        <v>20000</v>
      </c>
      <c r="I16" s="32">
        <f t="shared" si="1"/>
        <v>0</v>
      </c>
    </row>
    <row r="17" spans="1:9" x14ac:dyDescent="0.2">
      <c r="A17" s="55">
        <v>12</v>
      </c>
      <c r="B17" s="2" t="s">
        <v>664</v>
      </c>
      <c r="C17" s="2" t="s">
        <v>460</v>
      </c>
      <c r="D17" s="2">
        <v>0</v>
      </c>
      <c r="E17" s="2">
        <v>0</v>
      </c>
      <c r="F17" s="32">
        <f t="shared" si="0"/>
        <v>0</v>
      </c>
      <c r="G17" s="2">
        <v>0</v>
      </c>
      <c r="H17" s="2">
        <v>0</v>
      </c>
      <c r="I17" s="32">
        <f t="shared" si="1"/>
        <v>0</v>
      </c>
    </row>
    <row r="18" spans="1:9" x14ac:dyDescent="0.2">
      <c r="A18" s="55">
        <v>13</v>
      </c>
      <c r="B18" s="2" t="s">
        <v>665</v>
      </c>
      <c r="C18" s="2" t="s">
        <v>460</v>
      </c>
      <c r="D18" s="2">
        <v>0</v>
      </c>
      <c r="E18" s="33">
        <v>5000</v>
      </c>
      <c r="F18" s="32">
        <f t="shared" si="0"/>
        <v>0</v>
      </c>
      <c r="G18" s="2">
        <v>0</v>
      </c>
      <c r="H18" s="33">
        <v>5000</v>
      </c>
      <c r="I18" s="32">
        <f t="shared" si="1"/>
        <v>0</v>
      </c>
    </row>
    <row r="19" spans="1:9" x14ac:dyDescent="0.2">
      <c r="A19" s="55">
        <v>14</v>
      </c>
      <c r="B19" s="2" t="s">
        <v>666</v>
      </c>
      <c r="C19" s="2" t="s">
        <v>465</v>
      </c>
      <c r="D19" s="2">
        <v>1</v>
      </c>
      <c r="E19" s="33">
        <v>175000</v>
      </c>
      <c r="F19" s="32">
        <f t="shared" si="0"/>
        <v>175000</v>
      </c>
      <c r="G19" s="2">
        <v>6</v>
      </c>
      <c r="H19" s="33">
        <v>175000</v>
      </c>
      <c r="I19" s="32">
        <f t="shared" si="1"/>
        <v>1050000</v>
      </c>
    </row>
    <row r="20" spans="1:9" x14ac:dyDescent="0.2">
      <c r="A20" s="55">
        <v>15</v>
      </c>
      <c r="B20" s="2" t="s">
        <v>667</v>
      </c>
      <c r="C20" s="2" t="s">
        <v>460</v>
      </c>
      <c r="D20" s="2">
        <v>10</v>
      </c>
      <c r="E20" s="33">
        <v>10000</v>
      </c>
      <c r="F20" s="32">
        <f t="shared" si="0"/>
        <v>100000</v>
      </c>
      <c r="G20" s="2">
        <v>100</v>
      </c>
      <c r="H20" s="33">
        <v>10000</v>
      </c>
      <c r="I20" s="32">
        <f t="shared" si="1"/>
        <v>1000000</v>
      </c>
    </row>
    <row r="21" spans="1:9" x14ac:dyDescent="0.2">
      <c r="A21" s="55">
        <v>16</v>
      </c>
      <c r="B21" s="2" t="s">
        <v>326</v>
      </c>
      <c r="C21" s="2" t="s">
        <v>460</v>
      </c>
      <c r="D21" s="2">
        <v>80</v>
      </c>
      <c r="E21" s="2">
        <v>0</v>
      </c>
      <c r="F21" s="32">
        <f t="shared" si="0"/>
        <v>0</v>
      </c>
      <c r="G21" s="2">
        <v>900</v>
      </c>
      <c r="H21" s="2">
        <v>0</v>
      </c>
      <c r="I21" s="32">
        <f t="shared" si="1"/>
        <v>0</v>
      </c>
    </row>
    <row r="22" spans="1:9" x14ac:dyDescent="0.2">
      <c r="A22" s="55">
        <v>17</v>
      </c>
      <c r="B22" s="2" t="s">
        <v>668</v>
      </c>
      <c r="C22" s="2" t="s">
        <v>662</v>
      </c>
      <c r="D22" s="2">
        <v>6</v>
      </c>
      <c r="E22" s="33">
        <v>8000</v>
      </c>
      <c r="F22" s="32">
        <f t="shared" si="0"/>
        <v>48000</v>
      </c>
      <c r="G22" s="2">
        <v>12</v>
      </c>
      <c r="H22" s="33">
        <v>8000</v>
      </c>
      <c r="I22" s="32">
        <f t="shared" si="1"/>
        <v>96000</v>
      </c>
    </row>
    <row r="23" spans="1:9" x14ac:dyDescent="0.2">
      <c r="A23" s="55">
        <v>18</v>
      </c>
      <c r="B23" s="2" t="s">
        <v>669</v>
      </c>
      <c r="C23" s="2" t="s">
        <v>460</v>
      </c>
      <c r="D23" s="2">
        <v>0</v>
      </c>
      <c r="E23" s="33">
        <v>15000</v>
      </c>
      <c r="F23" s="32">
        <f t="shared" si="0"/>
        <v>0</v>
      </c>
      <c r="G23" s="2">
        <v>0</v>
      </c>
      <c r="H23" s="33">
        <v>15000</v>
      </c>
      <c r="I23" s="32">
        <f t="shared" si="1"/>
        <v>0</v>
      </c>
    </row>
    <row r="24" spans="1:9" x14ac:dyDescent="0.2">
      <c r="A24" s="55">
        <v>19</v>
      </c>
      <c r="B24" s="2" t="s">
        <v>670</v>
      </c>
      <c r="C24" s="2" t="s">
        <v>460</v>
      </c>
      <c r="D24" s="2">
        <v>0</v>
      </c>
      <c r="E24" s="33">
        <v>144139.15</v>
      </c>
      <c r="F24" s="32">
        <f t="shared" si="0"/>
        <v>0</v>
      </c>
      <c r="G24" s="2">
        <v>0</v>
      </c>
      <c r="H24" s="33">
        <v>144139.15</v>
      </c>
      <c r="I24" s="32">
        <f t="shared" si="1"/>
        <v>0</v>
      </c>
    </row>
    <row r="25" spans="1:9" x14ac:dyDescent="0.2">
      <c r="A25" s="55">
        <v>20</v>
      </c>
      <c r="B25" s="2" t="s">
        <v>671</v>
      </c>
      <c r="C25" s="2" t="s">
        <v>460</v>
      </c>
      <c r="D25" s="2">
        <v>0</v>
      </c>
      <c r="E25" s="33">
        <v>23441.3</v>
      </c>
      <c r="F25" s="32">
        <f t="shared" si="0"/>
        <v>0</v>
      </c>
      <c r="G25" s="2">
        <v>0</v>
      </c>
      <c r="H25" s="33">
        <v>23441.3</v>
      </c>
      <c r="I25" s="32">
        <f t="shared" si="1"/>
        <v>0</v>
      </c>
    </row>
    <row r="26" spans="1:9" x14ac:dyDescent="0.2">
      <c r="A26" s="55">
        <v>21</v>
      </c>
      <c r="B26" s="2" t="s">
        <v>672</v>
      </c>
      <c r="C26" s="2" t="s">
        <v>460</v>
      </c>
      <c r="D26" s="2">
        <v>0</v>
      </c>
      <c r="E26" s="33">
        <v>25000</v>
      </c>
      <c r="F26" s="32">
        <f t="shared" si="0"/>
        <v>0</v>
      </c>
      <c r="G26" s="2">
        <v>0</v>
      </c>
      <c r="H26" s="33">
        <v>25000</v>
      </c>
      <c r="I26" s="32">
        <f t="shared" si="1"/>
        <v>0</v>
      </c>
    </row>
    <row r="27" spans="1:9" x14ac:dyDescent="0.2">
      <c r="A27" s="55">
        <v>22</v>
      </c>
      <c r="B27" s="2" t="s">
        <v>673</v>
      </c>
      <c r="C27" s="2" t="s">
        <v>674</v>
      </c>
      <c r="D27" s="2">
        <v>0</v>
      </c>
      <c r="E27" s="33">
        <v>10000</v>
      </c>
      <c r="F27" s="32">
        <f t="shared" si="0"/>
        <v>0</v>
      </c>
      <c r="G27" s="2">
        <v>0</v>
      </c>
      <c r="H27" s="33">
        <v>10000</v>
      </c>
      <c r="I27" s="32">
        <f t="shared" si="1"/>
        <v>0</v>
      </c>
    </row>
    <row r="28" spans="1:9" x14ac:dyDescent="0.2">
      <c r="A28" s="55">
        <v>23</v>
      </c>
      <c r="B28" s="2" t="s">
        <v>675</v>
      </c>
      <c r="C28" s="2" t="s">
        <v>674</v>
      </c>
      <c r="D28" s="2">
        <v>0</v>
      </c>
      <c r="E28" s="2">
        <v>0</v>
      </c>
      <c r="F28" s="32">
        <f t="shared" si="0"/>
        <v>0</v>
      </c>
      <c r="G28" s="2">
        <v>0</v>
      </c>
      <c r="H28" s="2">
        <v>0</v>
      </c>
      <c r="I28" s="32">
        <f t="shared" si="1"/>
        <v>0</v>
      </c>
    </row>
    <row r="29" spans="1:9" x14ac:dyDescent="0.2">
      <c r="A29" s="55">
        <v>24</v>
      </c>
      <c r="B29" s="2" t="s">
        <v>676</v>
      </c>
      <c r="C29" s="2" t="s">
        <v>460</v>
      </c>
      <c r="D29" s="2">
        <v>10</v>
      </c>
      <c r="E29" s="33">
        <v>17500</v>
      </c>
      <c r="F29" s="32">
        <f t="shared" si="0"/>
        <v>175000</v>
      </c>
      <c r="G29" s="2">
        <v>30</v>
      </c>
      <c r="H29" s="33">
        <v>17500</v>
      </c>
      <c r="I29" s="32">
        <f t="shared" si="1"/>
        <v>525000</v>
      </c>
    </row>
    <row r="30" spans="1:9" x14ac:dyDescent="0.2">
      <c r="A30" s="55">
        <v>25</v>
      </c>
      <c r="B30" s="2" t="s">
        <v>677</v>
      </c>
      <c r="C30" s="2" t="s">
        <v>460</v>
      </c>
      <c r="D30" s="2">
        <v>0</v>
      </c>
      <c r="E30" s="33">
        <v>5500</v>
      </c>
      <c r="F30" s="32">
        <f t="shared" si="0"/>
        <v>0</v>
      </c>
      <c r="G30" s="2">
        <v>0</v>
      </c>
      <c r="H30" s="33">
        <v>5500</v>
      </c>
      <c r="I30" s="32">
        <f t="shared" si="1"/>
        <v>0</v>
      </c>
    </row>
    <row r="31" spans="1:9" x14ac:dyDescent="0.2">
      <c r="A31" s="55">
        <v>26</v>
      </c>
      <c r="B31" s="2" t="s">
        <v>678</v>
      </c>
      <c r="C31" s="2" t="s">
        <v>460</v>
      </c>
      <c r="D31" s="2">
        <v>0</v>
      </c>
      <c r="E31" s="33">
        <v>5000</v>
      </c>
      <c r="F31" s="32">
        <f t="shared" si="0"/>
        <v>0</v>
      </c>
      <c r="G31" s="2">
        <v>0</v>
      </c>
      <c r="H31" s="33">
        <v>5000</v>
      </c>
      <c r="I31" s="32">
        <f t="shared" si="1"/>
        <v>0</v>
      </c>
    </row>
    <row r="32" spans="1:9" x14ac:dyDescent="0.2">
      <c r="A32" s="55">
        <v>27</v>
      </c>
      <c r="B32" s="2" t="s">
        <v>679</v>
      </c>
      <c r="C32" s="2" t="s">
        <v>460</v>
      </c>
      <c r="D32" s="2">
        <v>0</v>
      </c>
      <c r="E32" s="33">
        <v>1500</v>
      </c>
      <c r="F32" s="32">
        <f t="shared" si="0"/>
        <v>0</v>
      </c>
      <c r="G32" s="2">
        <v>0</v>
      </c>
      <c r="H32" s="33">
        <v>1500</v>
      </c>
      <c r="I32" s="32">
        <f t="shared" si="1"/>
        <v>0</v>
      </c>
    </row>
    <row r="33" spans="1:9" x14ac:dyDescent="0.2">
      <c r="A33" s="55">
        <v>28</v>
      </c>
      <c r="B33" s="2" t="s">
        <v>680</v>
      </c>
      <c r="C33" s="2" t="s">
        <v>674</v>
      </c>
      <c r="D33" s="2">
        <v>0</v>
      </c>
      <c r="E33" s="2">
        <v>0</v>
      </c>
      <c r="F33" s="32">
        <f t="shared" si="0"/>
        <v>0</v>
      </c>
      <c r="G33" s="2">
        <v>100</v>
      </c>
      <c r="H33" s="2">
        <v>5000</v>
      </c>
      <c r="I33" s="32">
        <f t="shared" si="1"/>
        <v>500000</v>
      </c>
    </row>
    <row r="34" spans="1:9" x14ac:dyDescent="0.2">
      <c r="A34" s="55">
        <v>29</v>
      </c>
      <c r="B34" s="2" t="s">
        <v>681</v>
      </c>
      <c r="C34" s="2" t="s">
        <v>460</v>
      </c>
      <c r="D34" s="2">
        <v>1</v>
      </c>
      <c r="E34" s="33">
        <v>10000</v>
      </c>
      <c r="F34" s="32">
        <f t="shared" si="0"/>
        <v>10000</v>
      </c>
      <c r="G34" s="2">
        <v>3</v>
      </c>
      <c r="H34" s="33">
        <v>10000</v>
      </c>
      <c r="I34" s="32">
        <f t="shared" si="1"/>
        <v>30000</v>
      </c>
    </row>
    <row r="35" spans="1:9" x14ac:dyDescent="0.2">
      <c r="A35" s="55">
        <v>30</v>
      </c>
      <c r="B35" s="2" t="s">
        <v>682</v>
      </c>
      <c r="C35" s="2" t="s">
        <v>465</v>
      </c>
      <c r="D35" s="2">
        <v>0</v>
      </c>
      <c r="E35" s="2">
        <v>0</v>
      </c>
      <c r="F35" s="32">
        <f t="shared" si="0"/>
        <v>0</v>
      </c>
      <c r="G35" s="2">
        <v>0</v>
      </c>
      <c r="H35" s="2">
        <v>0</v>
      </c>
      <c r="I35" s="32">
        <f t="shared" si="1"/>
        <v>0</v>
      </c>
    </row>
    <row r="36" spans="1:9" x14ac:dyDescent="0.2">
      <c r="A36" s="55">
        <v>31</v>
      </c>
      <c r="B36" s="2" t="s">
        <v>683</v>
      </c>
      <c r="C36" s="2" t="s">
        <v>483</v>
      </c>
      <c r="D36" s="2">
        <v>1</v>
      </c>
      <c r="E36" s="2">
        <v>0</v>
      </c>
      <c r="F36" s="32">
        <f t="shared" si="0"/>
        <v>0</v>
      </c>
      <c r="G36" s="2">
        <v>30</v>
      </c>
      <c r="H36" s="2">
        <v>0</v>
      </c>
      <c r="I36" s="32">
        <f t="shared" si="1"/>
        <v>0</v>
      </c>
    </row>
    <row r="37" spans="1:9" x14ac:dyDescent="0.2">
      <c r="A37" s="55">
        <v>32</v>
      </c>
      <c r="B37" s="2" t="s">
        <v>684</v>
      </c>
      <c r="C37" s="2" t="s">
        <v>674</v>
      </c>
      <c r="D37" s="2">
        <v>1</v>
      </c>
      <c r="E37" s="33">
        <v>1000</v>
      </c>
      <c r="F37" s="32">
        <f t="shared" si="0"/>
        <v>1000</v>
      </c>
      <c r="G37" s="2">
        <v>4</v>
      </c>
      <c r="H37" s="33">
        <v>1000</v>
      </c>
      <c r="I37" s="32">
        <f t="shared" si="1"/>
        <v>4000</v>
      </c>
    </row>
    <row r="38" spans="1:9" x14ac:dyDescent="0.2">
      <c r="A38" s="55">
        <v>33</v>
      </c>
      <c r="B38" s="2" t="s">
        <v>685</v>
      </c>
      <c r="C38" s="2" t="s">
        <v>460</v>
      </c>
      <c r="D38" s="2"/>
      <c r="E38" s="33">
        <v>22142.86</v>
      </c>
      <c r="F38" s="56"/>
      <c r="G38" s="1"/>
      <c r="H38" s="33">
        <v>22142.86</v>
      </c>
      <c r="I38" s="32">
        <f t="shared" si="1"/>
        <v>0</v>
      </c>
    </row>
    <row r="39" spans="1:9" x14ac:dyDescent="0.2">
      <c r="A39" s="55">
        <v>34</v>
      </c>
      <c r="B39" s="2" t="s">
        <v>686</v>
      </c>
      <c r="C39" s="2" t="s">
        <v>460</v>
      </c>
      <c r="D39" s="2"/>
      <c r="E39" s="2">
        <v>0</v>
      </c>
      <c r="F39" s="2"/>
      <c r="G39" s="2"/>
      <c r="H39" s="2">
        <v>0</v>
      </c>
      <c r="I39" s="32">
        <f t="shared" si="1"/>
        <v>0</v>
      </c>
    </row>
    <row r="40" spans="1:9" x14ac:dyDescent="0.2">
      <c r="A40" s="55">
        <v>35</v>
      </c>
      <c r="B40" s="2" t="s">
        <v>687</v>
      </c>
      <c r="C40" s="2" t="s">
        <v>662</v>
      </c>
      <c r="D40" s="2">
        <v>9</v>
      </c>
      <c r="E40" s="2">
        <v>8000</v>
      </c>
      <c r="F40" s="2"/>
      <c r="G40" s="2">
        <v>48</v>
      </c>
      <c r="H40" s="2">
        <v>8000</v>
      </c>
      <c r="I40" s="32">
        <f t="shared" si="1"/>
        <v>384000</v>
      </c>
    </row>
    <row r="41" spans="1:9" ht="27" x14ac:dyDescent="0.2">
      <c r="A41" s="55"/>
      <c r="B41" s="57"/>
      <c r="C41" s="57"/>
      <c r="D41" s="2"/>
      <c r="E41" s="58" t="s">
        <v>688</v>
      </c>
      <c r="F41" s="27">
        <f>SUM(F7:F40)</f>
        <v>585500</v>
      </c>
      <c r="G41" s="1"/>
      <c r="H41" s="1"/>
      <c r="I41" s="27">
        <f>SUM(I7:I40)</f>
        <v>6109000</v>
      </c>
    </row>
    <row r="43" spans="1:9" x14ac:dyDescent="0.2">
      <c r="I43" s="26">
        <f>I41/4</f>
        <v>1527250</v>
      </c>
    </row>
  </sheetData>
  <mergeCells count="4">
    <mergeCell ref="A3:I3"/>
    <mergeCell ref="A4:I4"/>
    <mergeCell ref="D5:F5"/>
    <mergeCell ref="G5:I5"/>
  </mergeCells>
  <pageMargins left="0.7" right="0.7" top="0.75" bottom="0.75" header="0.3" footer="0.3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Revenue</vt:lpstr>
      <vt:lpstr>Salary Upgrade</vt:lpstr>
      <vt:lpstr>Cost Analysis</vt:lpstr>
      <vt:lpstr>Salary</vt:lpstr>
      <vt:lpstr>Granted</vt:lpstr>
      <vt:lpstr>New Hire</vt:lpstr>
      <vt:lpstr>Medicine</vt:lpstr>
      <vt:lpstr>Reagents</vt:lpstr>
      <vt:lpstr>PPM</vt:lpstr>
      <vt:lpstr>Consumables</vt:lpstr>
      <vt:lpstr>Longterm Training</vt:lpstr>
      <vt:lpstr>Stationery</vt:lpstr>
      <vt:lpstr>ICT</vt:lpstr>
      <vt:lpstr>Part Time</vt:lpstr>
      <vt:lpstr>Nursing Equipment</vt:lpstr>
      <vt:lpstr>Cleaning </vt:lpstr>
      <vt:lpstr>Bedding </vt:lpstr>
      <vt:lpstr>Cost Analysis!Print_Area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2025-03-03T10:43:25Z</dcterms:modified>
</cp:coreProperties>
</file>